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codeName="ThisWorkbook" defaultThemeVersion="166925"/>
  <xr:revisionPtr revIDLastSave="2095" documentId="13_ncr:1_{B884DBEE-B90C-45AC-840F-04BDEC1B5301}" xr6:coauthVersionLast="47" xr6:coauthVersionMax="47" xr10:uidLastSave="{AC09E816-1B82-4BF9-8CEA-480A36CACC6A}"/>
  <bookViews>
    <workbookView xWindow="-108" yWindow="-108" windowWidth="23256" windowHeight="12456" tabRatio="934" activeTab="1" xr2:uid="{83537E07-3D95-44ED-9BE4-161124D662D6}"/>
  </bookViews>
  <sheets>
    <sheet name="Agnietenplaats" sheetId="5" r:id="rId1"/>
    <sheet name="Oude Kraan 74" sheetId="1" r:id="rId2"/>
    <sheet name="Oude Kraan 26" sheetId="16" r:id="rId3"/>
    <sheet name="Rietveldgebouw" sheetId="18" r:id="rId4"/>
    <sheet name="Theatrium" sheetId="3" r:id="rId5"/>
    <sheet name="Middengebouw" sheetId="15" r:id="rId6"/>
    <sheet name="Kraton" sheetId="10" r:id="rId7"/>
    <sheet name="Hulsmaatstraat" sheetId="12" r:id="rId8"/>
    <sheet name="Van Essengaarde" sheetId="13" r:id="rId9"/>
    <sheet name="Aan de Stadsmuur" sheetId="8" r:id="rId10"/>
    <sheet name="Rhijnvis Feithlaan" sheetId="40" r:id="rId11"/>
    <sheet name="Bagijneweide" sheetId="19" r:id="rId12"/>
  </sheets>
  <definedNames>
    <definedName name="_xlnm._FilterDatabase" localSheetId="9" hidden="1">'Aan de Stadsmuur'!$A$2:$I$164</definedName>
    <definedName name="_xlnm._FilterDatabase" localSheetId="0" hidden="1">Agnietenplaats!$A$2:$I$20</definedName>
    <definedName name="_xlnm._FilterDatabase" localSheetId="11" hidden="1">Bagijneweide!$A$2:$I$70</definedName>
    <definedName name="_xlnm._FilterDatabase" localSheetId="7" hidden="1">Hulsmaatstraat!$A$2:$I$138</definedName>
    <definedName name="_xlnm._FilterDatabase" localSheetId="6" hidden="1">Kraton!$A$2:$I$153</definedName>
    <definedName name="_xlnm._FilterDatabase" localSheetId="5" hidden="1">Middengebouw!$A$2:$I$114</definedName>
    <definedName name="_xlnm._FilterDatabase" localSheetId="2" hidden="1">'Oude Kraan 26'!$A$2:$I$95</definedName>
    <definedName name="_xlnm._FilterDatabase" localSheetId="1" hidden="1">'Oude Kraan 74'!$A$2:$I$113</definedName>
    <definedName name="_xlnm._FilterDatabase" localSheetId="10" hidden="1">'Rhijnvis Feithlaan'!$A$2:$I$204</definedName>
    <definedName name="_xlnm._FilterDatabase" localSheetId="3" hidden="1">Rietveldgebouw!$A$2:$I$119</definedName>
    <definedName name="_xlnm._FilterDatabase" localSheetId="4" hidden="1">Theatrium!$A$2:$I$151</definedName>
    <definedName name="_xlnm._FilterDatabase" localSheetId="8" hidden="1">'Van Essengaarde'!$A$2:$I$130</definedName>
    <definedName name="_xlnm.Print_Area" localSheetId="1">'Oude Kraan 74'!$A$1:$I$113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8" i="18" l="1"/>
  <c r="E48" i="18"/>
  <c r="E39" i="18"/>
  <c r="E68" i="16" l="1"/>
  <c r="E107" i="1"/>
  <c r="E95" i="1"/>
  <c r="E127" i="3" l="1"/>
  <c r="E130" i="3"/>
  <c r="C1" i="3" l="1"/>
  <c r="E67" i="16"/>
  <c r="E66" i="16"/>
  <c r="E65" i="16"/>
  <c r="E4" i="16"/>
  <c r="E5" i="16"/>
  <c r="C1" i="16" l="1"/>
  <c r="E45" i="1" l="1"/>
  <c r="E25" i="40" l="1"/>
  <c r="E24" i="40"/>
  <c r="C1" i="40" l="1"/>
  <c r="E135" i="12" l="1"/>
  <c r="E95" i="12"/>
  <c r="E87" i="12"/>
  <c r="C1" i="13" l="1"/>
  <c r="E35" i="1" l="1"/>
  <c r="C1" i="15"/>
  <c r="C1" i="19" l="1"/>
  <c r="C1" i="12" l="1"/>
  <c r="E59" i="1" l="1"/>
  <c r="C1" i="1" l="1"/>
  <c r="E49" i="10" l="1"/>
  <c r="C1" i="10" s="1"/>
  <c r="E16" i="5" l="1"/>
  <c r="E15" i="5"/>
  <c r="E7" i="5"/>
  <c r="XEE3" i="5" l="1"/>
  <c r="C1" i="8"/>
  <c r="C1" i="18"/>
  <c r="E5" i="5" l="1"/>
  <c r="E6" i="5"/>
  <c r="E4" i="5"/>
  <c r="C1" i="5" l="1"/>
</calcChain>
</file>

<file path=xl/sharedStrings.xml><?xml version="1.0" encoding="utf-8"?>
<sst xmlns="http://schemas.openxmlformats.org/spreadsheetml/2006/main" count="11598" uniqueCount="1545">
  <si>
    <t xml:space="preserve">    Agnietenplaats</t>
  </si>
  <si>
    <t>m2</t>
  </si>
  <si>
    <t>Locatie</t>
  </si>
  <si>
    <t>Gebouw</t>
  </si>
  <si>
    <t>Verdieping</t>
  </si>
  <si>
    <t>Ruimtenummer</t>
  </si>
  <si>
    <t>Totaal m2</t>
  </si>
  <si>
    <t>Vloersoort</t>
  </si>
  <si>
    <t>Hoofdcategorie</t>
  </si>
  <si>
    <t>Functie</t>
  </si>
  <si>
    <t>Ruimtenaam</t>
  </si>
  <si>
    <t>Totaal per gebruiker</t>
  </si>
  <si>
    <t>Arnhem</t>
  </si>
  <si>
    <t>Agnietenplaats</t>
  </si>
  <si>
    <t>Kelder</t>
  </si>
  <si>
    <t>A.-1.01</t>
  </si>
  <si>
    <t>S</t>
  </si>
  <si>
    <t>Ondersteunende ruimte</t>
  </si>
  <si>
    <t>Algemene ruimte</t>
  </si>
  <si>
    <t>Repro</t>
  </si>
  <si>
    <t>Onderwijs</t>
  </si>
  <si>
    <t>Algemene opleidingsruimte</t>
  </si>
  <si>
    <t>Leslokaal</t>
  </si>
  <si>
    <t>Expositieruimte</t>
  </si>
  <si>
    <t>Begane grond</t>
  </si>
  <si>
    <t>A.0.01</t>
  </si>
  <si>
    <t>Bergruimte</t>
  </si>
  <si>
    <t>A.0.02</t>
  </si>
  <si>
    <t>Kantine</t>
  </si>
  <si>
    <t>A.0.03</t>
  </si>
  <si>
    <t>P</t>
  </si>
  <si>
    <t>A.0.03.a</t>
  </si>
  <si>
    <t>H</t>
  </si>
  <si>
    <t>A.0.04</t>
  </si>
  <si>
    <t>Kantoorruimte</t>
  </si>
  <si>
    <t>Werkplekken</t>
  </si>
  <si>
    <t>A.0.05</t>
  </si>
  <si>
    <t>T/S</t>
  </si>
  <si>
    <t>Specifieke ruimte</t>
  </si>
  <si>
    <t>Entree</t>
  </si>
  <si>
    <t>A.0.06</t>
  </si>
  <si>
    <t>Verkeersruimte</t>
  </si>
  <si>
    <t>A.0.07</t>
  </si>
  <si>
    <t>Sanitaire ruimte</t>
  </si>
  <si>
    <t>A.0.08</t>
  </si>
  <si>
    <t>1e verdieping</t>
  </si>
  <si>
    <t>A.1.01</t>
  </si>
  <si>
    <t>A.1.01a</t>
  </si>
  <si>
    <t>Specifieke opleidingsruimte</t>
  </si>
  <si>
    <t>Mediatheek</t>
  </si>
  <si>
    <t>A.1.02</t>
  </si>
  <si>
    <t>Technische ruimte</t>
  </si>
  <si>
    <t>A.1.03</t>
  </si>
  <si>
    <t>A.1.04</t>
  </si>
  <si>
    <t xml:space="preserve">    Oude Kraan 74</t>
  </si>
  <si>
    <t>Oude Kraan 74</t>
  </si>
  <si>
    <t>OK74 -1.00.A</t>
  </si>
  <si>
    <t>L</t>
  </si>
  <si>
    <t>OK74 -1.00.L</t>
  </si>
  <si>
    <t>OK74 -1.00.R</t>
  </si>
  <si>
    <t>OK74 -1.01</t>
  </si>
  <si>
    <t>Ateliers</t>
  </si>
  <si>
    <t>OK74 -1.02</t>
  </si>
  <si>
    <t>OK74 -1.03</t>
  </si>
  <si>
    <t>OK74 -1.03.a</t>
  </si>
  <si>
    <t>Niet bruikbaar</t>
  </si>
  <si>
    <t>OK74 -1.03.b</t>
  </si>
  <si>
    <t>OK74 -1.04</t>
  </si>
  <si>
    <t>OK74 -1.05</t>
  </si>
  <si>
    <t>OK74 -1.06</t>
  </si>
  <si>
    <t>OK74 -1.07</t>
  </si>
  <si>
    <t>OK74 -1.07.a</t>
  </si>
  <si>
    <t>OK74 -1.08</t>
  </si>
  <si>
    <t>OK74 -1.08a</t>
  </si>
  <si>
    <t>OK74 -1.10</t>
  </si>
  <si>
    <t>OK74 0.01.B</t>
  </si>
  <si>
    <t>OK74 0.01.C</t>
  </si>
  <si>
    <t>OK74 0.00.L</t>
  </si>
  <si>
    <t>OK74 0.00.R</t>
  </si>
  <si>
    <t>OK74 0.01</t>
  </si>
  <si>
    <t>OK74 0.01.a</t>
  </si>
  <si>
    <t>OK74 0.01.b</t>
  </si>
  <si>
    <t>OK74 0.01.c</t>
  </si>
  <si>
    <t>OK74 0.01.d</t>
  </si>
  <si>
    <t>Receptie</t>
  </si>
  <si>
    <t>OK74 0.04</t>
  </si>
  <si>
    <t>OK74 0.05</t>
  </si>
  <si>
    <t>OK74 0.06</t>
  </si>
  <si>
    <t>OK74 0.07</t>
  </si>
  <si>
    <t>OK74 0.07.a</t>
  </si>
  <si>
    <t>OK74 0.08</t>
  </si>
  <si>
    <t>OK74 0.09</t>
  </si>
  <si>
    <t>Werkplaats</t>
  </si>
  <si>
    <t>OK74 0.09.a</t>
  </si>
  <si>
    <t>OK74 0.10</t>
  </si>
  <si>
    <t>OK74 0.11</t>
  </si>
  <si>
    <t>OK74 0.11.a</t>
  </si>
  <si>
    <t>OK74 0.12</t>
  </si>
  <si>
    <t>OK74 0.13</t>
  </si>
  <si>
    <t>S/T</t>
  </si>
  <si>
    <t>OK74 1.00.A</t>
  </si>
  <si>
    <t>OK74 1.00.L</t>
  </si>
  <si>
    <t>OK74 1.00.R</t>
  </si>
  <si>
    <t>OK74 1.01/1.02</t>
  </si>
  <si>
    <t>Leslokaal specifiek</t>
  </si>
  <si>
    <t>OK74 1.03</t>
  </si>
  <si>
    <t>OK74 1.04</t>
  </si>
  <si>
    <t>OK74 1.05</t>
  </si>
  <si>
    <t>OK74 1.06</t>
  </si>
  <si>
    <t>OK74 1.08</t>
  </si>
  <si>
    <t>Overlegruimte</t>
  </si>
  <si>
    <t>OK74 1.09</t>
  </si>
  <si>
    <t>T</t>
  </si>
  <si>
    <t>OK74 1.10</t>
  </si>
  <si>
    <t>2e verdieping</t>
  </si>
  <si>
    <t>OK74 2.00.A</t>
  </si>
  <si>
    <t>OK74 2.00.B</t>
  </si>
  <si>
    <t>OK74 2.00.L</t>
  </si>
  <si>
    <t>OK74 2.00.R</t>
  </si>
  <si>
    <t>OK74 2.01</t>
  </si>
  <si>
    <t>OK74 2.02</t>
  </si>
  <si>
    <t>OK74 2.03</t>
  </si>
  <si>
    <t>OK74 2.04</t>
  </si>
  <si>
    <t>Kolfruimte</t>
  </si>
  <si>
    <t>OK74 2.05</t>
  </si>
  <si>
    <t>OK74 2.06</t>
  </si>
  <si>
    <t>OK74 2.07</t>
  </si>
  <si>
    <t>OK74 2.09</t>
  </si>
  <si>
    <t>OK74 2.10</t>
  </si>
  <si>
    <t>OK74 2.11</t>
  </si>
  <si>
    <t>3e verdieping</t>
  </si>
  <si>
    <t>OK74 3.00.A</t>
  </si>
  <si>
    <t>OK74 3.00.L</t>
  </si>
  <si>
    <t>OK74 3.00.R</t>
  </si>
  <si>
    <t>OK74 3.01</t>
  </si>
  <si>
    <t>OK74 3.02</t>
  </si>
  <si>
    <t>OK74 3.03</t>
  </si>
  <si>
    <t>OK74 3.03.a</t>
  </si>
  <si>
    <t>OK74 3.04</t>
  </si>
  <si>
    <t>OK74 3.05</t>
  </si>
  <si>
    <t>OK74 3.06</t>
  </si>
  <si>
    <t>OK74 3.07</t>
  </si>
  <si>
    <t>OK74 3.09</t>
  </si>
  <si>
    <t>OK74 3.10</t>
  </si>
  <si>
    <t>4e verdieping</t>
  </si>
  <si>
    <t>OK74 4.00.A</t>
  </si>
  <si>
    <t>OK74 4.00.B</t>
  </si>
  <si>
    <t>OK74 4.00.L</t>
  </si>
  <si>
    <t>OK74 4.00.R</t>
  </si>
  <si>
    <t>OK74 4.01</t>
  </si>
  <si>
    <t>OK74 4.02</t>
  </si>
  <si>
    <t>OK74 4.03</t>
  </si>
  <si>
    <t>OK74 4.03.a</t>
  </si>
  <si>
    <t>OK74 4.04</t>
  </si>
  <si>
    <t>OK74 4.05</t>
  </si>
  <si>
    <t>OK74 4.06</t>
  </si>
  <si>
    <t>OK74 4.08</t>
  </si>
  <si>
    <t>OK74 4.09</t>
  </si>
  <si>
    <t>OK74 4.10</t>
  </si>
  <si>
    <t>OK74 4.11</t>
  </si>
  <si>
    <t>5e verdieping</t>
  </si>
  <si>
    <t>OK74 5.00.A</t>
  </si>
  <si>
    <t>H/L</t>
  </si>
  <si>
    <t>OK74 5.01.A</t>
  </si>
  <si>
    <t>OK74 5.00.L</t>
  </si>
  <si>
    <t>OK74 5.00.R</t>
  </si>
  <si>
    <t>OK74 5.01</t>
  </si>
  <si>
    <t>OK74 5.00.a</t>
  </si>
  <si>
    <t>OK74 5.01.a</t>
  </si>
  <si>
    <t>OK74 5.02</t>
  </si>
  <si>
    <t>S/L</t>
  </si>
  <si>
    <t>OK74 5.03</t>
  </si>
  <si>
    <t>OK74 5.04</t>
  </si>
  <si>
    <t>OK74 5.05</t>
  </si>
  <si>
    <t>OK74 5.09</t>
  </si>
  <si>
    <t>OK74 5.10</t>
  </si>
  <si>
    <t>OK74 5.11</t>
  </si>
  <si>
    <t>OK74 5.12</t>
  </si>
  <si>
    <t>6e verdieping</t>
  </si>
  <si>
    <t>OK74 6.00.L</t>
  </si>
  <si>
    <t>OK74 6.00.R</t>
  </si>
  <si>
    <t>OK74 6.01</t>
  </si>
  <si>
    <t>OK74 6.02</t>
  </si>
  <si>
    <t xml:space="preserve">    Oude Kraan 26</t>
  </si>
  <si>
    <t>Oude Kraan 26</t>
  </si>
  <si>
    <t>OK.-1.01</t>
  </si>
  <si>
    <t>OK.-1.01.a</t>
  </si>
  <si>
    <t>OK.-1.01.A</t>
  </si>
  <si>
    <t>OK.-1.01.b</t>
  </si>
  <si>
    <t>OK.-1.01.c</t>
  </si>
  <si>
    <t>OK.-1.01.d</t>
  </si>
  <si>
    <t>OK.-1.01.e</t>
  </si>
  <si>
    <t>OK.-1.01.f</t>
  </si>
  <si>
    <t>OK.-1.02/OK.-1.02a/OK.-1.02b</t>
  </si>
  <si>
    <t>OK.-1.02.A</t>
  </si>
  <si>
    <t>OK.-1.03</t>
  </si>
  <si>
    <t>OK.-1.03.a</t>
  </si>
  <si>
    <t>OK.-1.04</t>
  </si>
  <si>
    <t>OK.-1.04.a</t>
  </si>
  <si>
    <t>OK.-1.04.b</t>
  </si>
  <si>
    <t>OK.-1.04.c</t>
  </si>
  <si>
    <t>OK.-1.05</t>
  </si>
  <si>
    <t>OK.0.01</t>
  </si>
  <si>
    <t>OK.0.01.A</t>
  </si>
  <si>
    <t>OK.0.01.a</t>
  </si>
  <si>
    <t>OK.0.01.b</t>
  </si>
  <si>
    <t>OK.0.01.c</t>
  </si>
  <si>
    <t>OK.0.01.d</t>
  </si>
  <si>
    <t>OK.0.02</t>
  </si>
  <si>
    <t>OK.0.02.a</t>
  </si>
  <si>
    <t>OK.0.02.A</t>
  </si>
  <si>
    <t>OK.0.02.b</t>
  </si>
  <si>
    <t>OK.0.03</t>
  </si>
  <si>
    <t>OK.0.03.a/OK.0.03.b/OK.0.03.c</t>
  </si>
  <si>
    <t>OK.0.03.A</t>
  </si>
  <si>
    <t>OK.0.03.d/OK.0.03.e/OK.0.03.f</t>
  </si>
  <si>
    <t>OK.0.03.g</t>
  </si>
  <si>
    <t>OK.0.03.h</t>
  </si>
  <si>
    <t>OK.0.04</t>
  </si>
  <si>
    <t>OK.0.04.a</t>
  </si>
  <si>
    <t>OK.0.05</t>
  </si>
  <si>
    <t>OK.0.05.a</t>
  </si>
  <si>
    <t>OK.0.05.b</t>
  </si>
  <si>
    <t>OK.0.05.d</t>
  </si>
  <si>
    <t>OK.0.06</t>
  </si>
  <si>
    <t>OK.0.06.a</t>
  </si>
  <si>
    <t>OK.0.06.h</t>
  </si>
  <si>
    <t>OK.0.06.A</t>
  </si>
  <si>
    <t>OK.0.06.b</t>
  </si>
  <si>
    <t>OK.0.06.B</t>
  </si>
  <si>
    <t>OK.0.06.c</t>
  </si>
  <si>
    <t>OK.0.06.C</t>
  </si>
  <si>
    <t>OK.0.06.d</t>
  </si>
  <si>
    <t>OK.0.06.e</t>
  </si>
  <si>
    <t>OK.0.06.f</t>
  </si>
  <si>
    <t>OK.0.06.g</t>
  </si>
  <si>
    <t>OK.0.07</t>
  </si>
  <si>
    <t>OK.0.08</t>
  </si>
  <si>
    <t>OK.0.08.A</t>
  </si>
  <si>
    <t>OK.0.08.a</t>
  </si>
  <si>
    <t>OK.0.09</t>
  </si>
  <si>
    <t>OK.0.09.a</t>
  </si>
  <si>
    <t>OK.0.09.b</t>
  </si>
  <si>
    <t>OK.0.09.c</t>
  </si>
  <si>
    <t>OK.0.10</t>
  </si>
  <si>
    <t>OK.0.11</t>
  </si>
  <si>
    <t>OK.0.11.a</t>
  </si>
  <si>
    <t>OK.0.11.b</t>
  </si>
  <si>
    <t>OK.0.11.c</t>
  </si>
  <si>
    <t>OK.0.12</t>
  </si>
  <si>
    <t>OK.0.12a</t>
  </si>
  <si>
    <t>OK.0.16.b</t>
  </si>
  <si>
    <t>OK.0.12.c</t>
  </si>
  <si>
    <t>OK.0.13</t>
  </si>
  <si>
    <t>OK.0.14</t>
  </si>
  <si>
    <t>OK.0.15</t>
  </si>
  <si>
    <t>OK.0.16</t>
  </si>
  <si>
    <t>OK.0.17</t>
  </si>
  <si>
    <t>OK.0.18</t>
  </si>
  <si>
    <t>OK.0.19</t>
  </si>
  <si>
    <t>OK.0.20</t>
  </si>
  <si>
    <t>OK.0.21.A</t>
  </si>
  <si>
    <t>OK.0.21.B</t>
  </si>
  <si>
    <t>OK.0.21.C</t>
  </si>
  <si>
    <t>OK.1.01</t>
  </si>
  <si>
    <t>OK.1.01.A</t>
  </si>
  <si>
    <t>OK.1.02</t>
  </si>
  <si>
    <t>OK.1.03</t>
  </si>
  <si>
    <t>OK.1.04</t>
  </si>
  <si>
    <t>OK.1.05</t>
  </si>
  <si>
    <t>OK.1.06</t>
  </si>
  <si>
    <t>OK.1.07</t>
  </si>
  <si>
    <t>OK.1.08</t>
  </si>
  <si>
    <t>OK.1.09</t>
  </si>
  <si>
    <t>OK.1.12</t>
  </si>
  <si>
    <t>OK.1.13</t>
  </si>
  <si>
    <t xml:space="preserve">    Rietveldgebouw</t>
  </si>
  <si>
    <t>Rietveldgebouw</t>
  </si>
  <si>
    <t>Souterrain</t>
  </si>
  <si>
    <t>R.0.00.A</t>
  </si>
  <si>
    <t>R.0.00.B</t>
  </si>
  <si>
    <t>R.0.00.C</t>
  </si>
  <si>
    <t>R.0.00.D</t>
  </si>
  <si>
    <t>R.0.1-2</t>
  </si>
  <si>
    <t>R.0.01</t>
  </si>
  <si>
    <t>R.0.01.a</t>
  </si>
  <si>
    <t>R.0.01.b</t>
  </si>
  <si>
    <t>R.0.02</t>
  </si>
  <si>
    <t>R.0.03</t>
  </si>
  <si>
    <t>Oefenruimte</t>
  </si>
  <si>
    <t>R.0.04</t>
  </si>
  <si>
    <t>R.0.05</t>
  </si>
  <si>
    <t>R.0.06</t>
  </si>
  <si>
    <t>R.0.06.a</t>
  </si>
  <si>
    <t>R.0.07</t>
  </si>
  <si>
    <t>R.0.08</t>
  </si>
  <si>
    <t>R.0.08.a</t>
  </si>
  <si>
    <t>R.0.12</t>
  </si>
  <si>
    <t>R.0.09</t>
  </si>
  <si>
    <t>R.0.10</t>
  </si>
  <si>
    <t>R.0.13</t>
  </si>
  <si>
    <t>R.0.11</t>
  </si>
  <si>
    <t>R.0.14</t>
  </si>
  <si>
    <t>R.0.15</t>
  </si>
  <si>
    <t>R.0.14.a</t>
  </si>
  <si>
    <t>R.0.16</t>
  </si>
  <si>
    <t>R.0.17</t>
  </si>
  <si>
    <t>R.0.16.a</t>
  </si>
  <si>
    <t>R.0.18</t>
  </si>
  <si>
    <t>R.1.00.D</t>
  </si>
  <si>
    <t>R.1.12</t>
  </si>
  <si>
    <t>R.1.12.a</t>
  </si>
  <si>
    <t>R.1.13</t>
  </si>
  <si>
    <t>R.1.14</t>
  </si>
  <si>
    <t>R.1.14.a</t>
  </si>
  <si>
    <t>R.1.15</t>
  </si>
  <si>
    <t>R.1.15.a</t>
  </si>
  <si>
    <t>R.1.15.b</t>
  </si>
  <si>
    <t>R.1.15.c</t>
  </si>
  <si>
    <t>R.1.16</t>
  </si>
  <si>
    <t>R.1.16.a</t>
  </si>
  <si>
    <t>R.1.16.b</t>
  </si>
  <si>
    <t>R.1.18</t>
  </si>
  <si>
    <t>R.1.17</t>
  </si>
  <si>
    <t>R.1.19</t>
  </si>
  <si>
    <t>R.1.20</t>
  </si>
  <si>
    <t>R.1.21</t>
  </si>
  <si>
    <t>R.1.22/R.1.22.a/R.1.22.b</t>
  </si>
  <si>
    <t>R.1.23/R.1.23.a</t>
  </si>
  <si>
    <t>R.1.35</t>
  </si>
  <si>
    <t>R.1.35.a</t>
  </si>
  <si>
    <t>R.1.35.b</t>
  </si>
  <si>
    <t>Kelder laagbouw</t>
  </si>
  <si>
    <t>R.-1.00.A</t>
  </si>
  <si>
    <t>R.-1.19</t>
  </si>
  <si>
    <t>R.-1.19.b</t>
  </si>
  <si>
    <t>R.1.00.A</t>
  </si>
  <si>
    <t>R.1.00.B</t>
  </si>
  <si>
    <t>R.1.00.C</t>
  </si>
  <si>
    <t>R.1.01</t>
  </si>
  <si>
    <t>R.1.02</t>
  </si>
  <si>
    <t>R.1.03</t>
  </si>
  <si>
    <t>R.1.03.a</t>
  </si>
  <si>
    <t>Catering</t>
  </si>
  <si>
    <t>R.1.03.b</t>
  </si>
  <si>
    <t>R.1.04</t>
  </si>
  <si>
    <t>R.1.05/R.1.05.a/R.1.05.b/R.1.05.c</t>
  </si>
  <si>
    <t>R.1.06/R.1.06.a/R.1.06.b/R.1.06.c/R.1.06.d</t>
  </si>
  <si>
    <t>R.1.07</t>
  </si>
  <si>
    <t>R.1.08</t>
  </si>
  <si>
    <t>R.1.09</t>
  </si>
  <si>
    <t>R.1.10</t>
  </si>
  <si>
    <t>R1.10a</t>
  </si>
  <si>
    <t>R.1.11</t>
  </si>
  <si>
    <t>R.1.24</t>
  </si>
  <si>
    <t>R.1.25</t>
  </si>
  <si>
    <t>R.1.26</t>
  </si>
  <si>
    <t>R.1.27</t>
  </si>
  <si>
    <t>R.1.1-2</t>
  </si>
  <si>
    <t>R.3.00.A</t>
  </si>
  <si>
    <t>R.3.01</t>
  </si>
  <si>
    <t>R.3.01.a</t>
  </si>
  <si>
    <t>R.3.01.b</t>
  </si>
  <si>
    <t>R.3.01.c</t>
  </si>
  <si>
    <t>R.3.02</t>
  </si>
  <si>
    <t>R.3.03</t>
  </si>
  <si>
    <t>R.3.04</t>
  </si>
  <si>
    <t>R.3.04a</t>
  </si>
  <si>
    <t>R.3.05</t>
  </si>
  <si>
    <t>R.3.05a</t>
  </si>
  <si>
    <t>R.3.06</t>
  </si>
  <si>
    <t>R.3.06.a</t>
  </si>
  <si>
    <t>R.3.06.b</t>
  </si>
  <si>
    <t>R.3.06.c</t>
  </si>
  <si>
    <t>R.2.00.A</t>
  </si>
  <si>
    <t>R.2.00.B</t>
  </si>
  <si>
    <t>R.2.00.C</t>
  </si>
  <si>
    <t>R.2.01</t>
  </si>
  <si>
    <t>R.2.02</t>
  </si>
  <si>
    <t>R.2.03</t>
  </si>
  <si>
    <t>R.2.03.a</t>
  </si>
  <si>
    <t>R.2.05</t>
  </si>
  <si>
    <t>R.2.06</t>
  </si>
  <si>
    <t>R.2.07</t>
  </si>
  <si>
    <t>R.2.08</t>
  </si>
  <si>
    <t>R.2.10</t>
  </si>
  <si>
    <t>R.2.11</t>
  </si>
  <si>
    <t>R.2.12</t>
  </si>
  <si>
    <t>R.2.12.a</t>
  </si>
  <si>
    <t>R.2.13</t>
  </si>
  <si>
    <t>Pantry</t>
  </si>
  <si>
    <t>R.2.13.a</t>
  </si>
  <si>
    <t>R.2.14</t>
  </si>
  <si>
    <t>R.2.14.a</t>
  </si>
  <si>
    <t>R.2.14.b</t>
  </si>
  <si>
    <t>R.2.14.c/R.2.14.d</t>
  </si>
  <si>
    <t>R.2.15/R.2.15.a</t>
  </si>
  <si>
    <t>R.2.16/R.2.16.a/R.2.16.a</t>
  </si>
  <si>
    <t xml:space="preserve">    Theatrium</t>
  </si>
  <si>
    <t>Theatrium</t>
  </si>
  <si>
    <t>T.0.01</t>
  </si>
  <si>
    <t>Zaal</t>
  </si>
  <si>
    <t>T.0.01.2</t>
  </si>
  <si>
    <t>T.0.01.3</t>
  </si>
  <si>
    <t>T.0.02</t>
  </si>
  <si>
    <t>T.0.04</t>
  </si>
  <si>
    <t>V</t>
  </si>
  <si>
    <t>Studio</t>
  </si>
  <si>
    <t>T.0.05</t>
  </si>
  <si>
    <t>T.0.06</t>
  </si>
  <si>
    <t>T.0.07</t>
  </si>
  <si>
    <t>T.0.08</t>
  </si>
  <si>
    <t>T.0.09</t>
  </si>
  <si>
    <t>T.0.10</t>
  </si>
  <si>
    <t>T.0.11</t>
  </si>
  <si>
    <t>T.0.12</t>
  </si>
  <si>
    <t>T.0.13</t>
  </si>
  <si>
    <t>T.0.14</t>
  </si>
  <si>
    <t>T.0.15</t>
  </si>
  <si>
    <t>T.0.16</t>
  </si>
  <si>
    <t>T.0.17</t>
  </si>
  <si>
    <t>T.0.18</t>
  </si>
  <si>
    <t>T.0.19</t>
  </si>
  <si>
    <t>T.0.20 (T.0.24)</t>
  </si>
  <si>
    <t>T.0.21</t>
  </si>
  <si>
    <t>T.0.22</t>
  </si>
  <si>
    <t>T.0.23</t>
  </si>
  <si>
    <t>T.0.25</t>
  </si>
  <si>
    <t>T.0.26</t>
  </si>
  <si>
    <t>T.0.26.0</t>
  </si>
  <si>
    <t>T.0.27.0</t>
  </si>
  <si>
    <t>Kleedruimte</t>
  </si>
  <si>
    <t>T.0.27.1</t>
  </si>
  <si>
    <t>T.0.28.0</t>
  </si>
  <si>
    <t>T.0.28.1</t>
  </si>
  <si>
    <t>T.0.29</t>
  </si>
  <si>
    <t>T.0.30.1</t>
  </si>
  <si>
    <t>T.0.30.2</t>
  </si>
  <si>
    <t>T.0.30.3</t>
  </si>
  <si>
    <t>T.0.30.4</t>
  </si>
  <si>
    <t>T.0.30.5</t>
  </si>
  <si>
    <t>T.0.30.7</t>
  </si>
  <si>
    <t>T.0.31.1</t>
  </si>
  <si>
    <t>T.0.31.2</t>
  </si>
  <si>
    <t>T.0.31.3</t>
  </si>
  <si>
    <t>T.0.36</t>
  </si>
  <si>
    <t>T.0.37</t>
  </si>
  <si>
    <t>T.0.38</t>
  </si>
  <si>
    <t>T.0.39</t>
  </si>
  <si>
    <t>T.0.40.0</t>
  </si>
  <si>
    <t>T.0.40.1</t>
  </si>
  <si>
    <t>T.0.40.2</t>
  </si>
  <si>
    <t>T.0.40.3</t>
  </si>
  <si>
    <t>T.0.40.4</t>
  </si>
  <si>
    <t>T.0.41.0</t>
  </si>
  <si>
    <t>T.0.41.1</t>
  </si>
  <si>
    <t>T.1.40.1</t>
  </si>
  <si>
    <t>T.0.41.3</t>
  </si>
  <si>
    <t>T.0.42.0</t>
  </si>
  <si>
    <t>T.0.42.1</t>
  </si>
  <si>
    <t>T.0.43.1</t>
  </si>
  <si>
    <t>T.0.44.0</t>
  </si>
  <si>
    <t>T.0.44.1</t>
  </si>
  <si>
    <t>T.0.45</t>
  </si>
  <si>
    <t>T.0.01.A</t>
  </si>
  <si>
    <t>T.0.02.A</t>
  </si>
  <si>
    <t>T.0.03.A</t>
  </si>
  <si>
    <t>T.0.04.A</t>
  </si>
  <si>
    <t>T.1.01.A</t>
  </si>
  <si>
    <t>T.1.01.2</t>
  </si>
  <si>
    <t>Regieruimte</t>
  </si>
  <si>
    <t>T.1.02</t>
  </si>
  <si>
    <t>T.1.03</t>
  </si>
  <si>
    <t>T.1.04.0</t>
  </si>
  <si>
    <t>T.1.04.1</t>
  </si>
  <si>
    <t xml:space="preserve">Douche </t>
  </si>
  <si>
    <t>T.1.04.2</t>
  </si>
  <si>
    <t>T.1.05.0</t>
  </si>
  <si>
    <t>T.1.05.1</t>
  </si>
  <si>
    <t>T.1.05.2</t>
  </si>
  <si>
    <t>T.1.08</t>
  </si>
  <si>
    <t>T.1.09</t>
  </si>
  <si>
    <t>T.1.10</t>
  </si>
  <si>
    <t>T.1.30.1</t>
  </si>
  <si>
    <t>T.1.30.2</t>
  </si>
  <si>
    <t>T.1.30.3</t>
  </si>
  <si>
    <t>T.1.30.4</t>
  </si>
  <si>
    <t>T.1.30.5</t>
  </si>
  <si>
    <t>T.1.30.6</t>
  </si>
  <si>
    <t>T.1.30.7</t>
  </si>
  <si>
    <t>T.1.35</t>
  </si>
  <si>
    <t>T.1.36</t>
  </si>
  <si>
    <t>T.1.37</t>
  </si>
  <si>
    <t>T.1.43.1</t>
  </si>
  <si>
    <t>T.1.45.0</t>
  </si>
  <si>
    <t>T.1.45.1</t>
  </si>
  <si>
    <t>T.2.01</t>
  </si>
  <si>
    <t>T.2.02</t>
  </si>
  <si>
    <t>T.2.03</t>
  </si>
  <si>
    <t>T.2.04</t>
  </si>
  <si>
    <t>T.2.05</t>
  </si>
  <si>
    <t>T.2.06/T.2.07</t>
  </si>
  <si>
    <t>T.2.08</t>
  </si>
  <si>
    <t>T.2.09</t>
  </si>
  <si>
    <t>T.2.10</t>
  </si>
  <si>
    <t>T.2.11</t>
  </si>
  <si>
    <t>T.2.12</t>
  </si>
  <si>
    <t>T.2.27.0</t>
  </si>
  <si>
    <t>T.2.27.1</t>
  </si>
  <si>
    <t>T.2.27.2</t>
  </si>
  <si>
    <t>T.2.28</t>
  </si>
  <si>
    <t>T.2.30.2</t>
  </si>
  <si>
    <t>T.1.02.A</t>
  </si>
  <si>
    <t>T.1.03.A</t>
  </si>
  <si>
    <t>T.1.04.A</t>
  </si>
  <si>
    <t>T.2.30.6</t>
  </si>
  <si>
    <t>T.3.01.2</t>
  </si>
  <si>
    <t>T.3.01.3</t>
  </si>
  <si>
    <t>T.3.02.0</t>
  </si>
  <si>
    <t>T.3.02.1</t>
  </si>
  <si>
    <t>T.3.02.2</t>
  </si>
  <si>
    <t>T.3.02.3</t>
  </si>
  <si>
    <t>T.3.03.1</t>
  </si>
  <si>
    <t>T.3.03.2</t>
  </si>
  <si>
    <t>Dimmerruimte</t>
  </si>
  <si>
    <t>T.3.03</t>
  </si>
  <si>
    <t>T.3.03a</t>
  </si>
  <si>
    <t>T.3.04</t>
  </si>
  <si>
    <t>T.3.04.1</t>
  </si>
  <si>
    <t>T.3.05</t>
  </si>
  <si>
    <t>T.3.05.1</t>
  </si>
  <si>
    <t>T.3.06</t>
  </si>
  <si>
    <t>T.3.30.1</t>
  </si>
  <si>
    <t>T.3.00.A</t>
  </si>
  <si>
    <t>T.3.30.3</t>
  </si>
  <si>
    <t>T.3.30.4</t>
  </si>
  <si>
    <t>T.3.30.5</t>
  </si>
  <si>
    <t>T.3.30.6</t>
  </si>
  <si>
    <t>T.3.30.7</t>
  </si>
  <si>
    <t>T.3.40</t>
  </si>
  <si>
    <t>T.3.41</t>
  </si>
  <si>
    <t>T.2.43.1</t>
  </si>
  <si>
    <t>T.3.44</t>
  </si>
  <si>
    <t>T.3.45</t>
  </si>
  <si>
    <t>T.2.01.A</t>
  </si>
  <si>
    <t>T.2.02.A</t>
  </si>
  <si>
    <t>T.2.04.A</t>
  </si>
  <si>
    <t>T.2.03.A</t>
  </si>
  <si>
    <t>T.3.46</t>
  </si>
  <si>
    <t>T.3.47</t>
  </si>
  <si>
    <t>T.3.48</t>
  </si>
  <si>
    <t xml:space="preserve">    Middengebouw</t>
  </si>
  <si>
    <t>Middengebouw</t>
  </si>
  <si>
    <t xml:space="preserve">Begane grond </t>
  </si>
  <si>
    <t>M.0.01.A</t>
  </si>
  <si>
    <t>M.0.01.D</t>
  </si>
  <si>
    <t>M.0.02</t>
  </si>
  <si>
    <t>M.0.02.a</t>
  </si>
  <si>
    <t>M.0.02.c</t>
  </si>
  <si>
    <t>M.0.02.A</t>
  </si>
  <si>
    <t>M.0.03</t>
  </si>
  <si>
    <t>M.0.04</t>
  </si>
  <si>
    <t>M.0.05</t>
  </si>
  <si>
    <t>M.0.06</t>
  </si>
  <si>
    <t>M.0.06.a</t>
  </si>
  <si>
    <t>M.0.06.b</t>
  </si>
  <si>
    <t>M.0.06.c</t>
  </si>
  <si>
    <t>M.0.07</t>
  </si>
  <si>
    <t>M.0.08</t>
  </si>
  <si>
    <t>M.0.08.B</t>
  </si>
  <si>
    <t>M.1.12.a</t>
  </si>
  <si>
    <t>M.1.12.B</t>
  </si>
  <si>
    <t>M.1.12</t>
  </si>
  <si>
    <t>M.1.13</t>
  </si>
  <si>
    <t>M.1.14</t>
  </si>
  <si>
    <t>M.1.15</t>
  </si>
  <si>
    <t>M.1.16</t>
  </si>
  <si>
    <t>M.1.17</t>
  </si>
  <si>
    <t>M.1.18</t>
  </si>
  <si>
    <t>M.1.19</t>
  </si>
  <si>
    <t>M.1.01.A</t>
  </si>
  <si>
    <t>M.1.01.B</t>
  </si>
  <si>
    <t>M.1.01</t>
  </si>
  <si>
    <t>M.1.01.a</t>
  </si>
  <si>
    <t>M.1.02</t>
  </si>
  <si>
    <t>M.1.02.a</t>
  </si>
  <si>
    <t>M.1.03</t>
  </si>
  <si>
    <t>M.1.04</t>
  </si>
  <si>
    <t>M.1.05</t>
  </si>
  <si>
    <t>M.1.06</t>
  </si>
  <si>
    <t>M.1.07</t>
  </si>
  <si>
    <t>M.1.08</t>
  </si>
  <si>
    <t>M.1.09</t>
  </si>
  <si>
    <t>M.1.09.B</t>
  </si>
  <si>
    <t>M.1.09.c</t>
  </si>
  <si>
    <t>M.1.10</t>
  </si>
  <si>
    <t>M.1.11</t>
  </si>
  <si>
    <t>M.1.11.a</t>
  </si>
  <si>
    <t>M.1.01.b</t>
  </si>
  <si>
    <t>M.1.01.C</t>
  </si>
  <si>
    <t>M.2.01</t>
  </si>
  <si>
    <t>M.2.01.b</t>
  </si>
  <si>
    <t>M.2.01.A</t>
  </si>
  <si>
    <t>M.2.01.B</t>
  </si>
  <si>
    <t>M.2.01.C</t>
  </si>
  <si>
    <t>M.2.01.D</t>
  </si>
  <si>
    <t>M.2.02</t>
  </si>
  <si>
    <t>M.2.02.a</t>
  </si>
  <si>
    <t>M.2.02.b</t>
  </si>
  <si>
    <t>M.2.04</t>
  </si>
  <si>
    <t>M.2.05</t>
  </si>
  <si>
    <t>M.2.06</t>
  </si>
  <si>
    <t>M.2.06a</t>
  </si>
  <si>
    <t>Wachtruimte</t>
  </si>
  <si>
    <t>M.2.07</t>
  </si>
  <si>
    <t>M.2.08</t>
  </si>
  <si>
    <t>M.2.08.A</t>
  </si>
  <si>
    <t>M.2.08.b</t>
  </si>
  <si>
    <t>M.2.08.c</t>
  </si>
  <si>
    <t>M.2.08.D</t>
  </si>
  <si>
    <t>L/H</t>
  </si>
  <si>
    <t>M.2.08.e</t>
  </si>
  <si>
    <t>M.2.09</t>
  </si>
  <si>
    <t>M.2.09.a</t>
  </si>
  <si>
    <t>M.2.10</t>
  </si>
  <si>
    <t>M.2.11</t>
  </si>
  <si>
    <t>M.2.12</t>
  </si>
  <si>
    <t>M.2.13</t>
  </si>
  <si>
    <t>M.2.14</t>
  </si>
  <si>
    <t>M.2.15</t>
  </si>
  <si>
    <t>M.2.16</t>
  </si>
  <si>
    <t>M.2.17</t>
  </si>
  <si>
    <t>M.2.17.A</t>
  </si>
  <si>
    <t>M.3.07.C</t>
  </si>
  <si>
    <t>M.3.01</t>
  </si>
  <si>
    <t>M.3.01.A</t>
  </si>
  <si>
    <t>M.3.01.B</t>
  </si>
  <si>
    <t>M.3.02</t>
  </si>
  <si>
    <t>M.3.04</t>
  </si>
  <si>
    <t>M.3.05</t>
  </si>
  <si>
    <t>M.3.06</t>
  </si>
  <si>
    <t>T/L</t>
  </si>
  <si>
    <t>M.3.06.a</t>
  </si>
  <si>
    <t>M.3.06.b</t>
  </si>
  <si>
    <t>M.3.06.C</t>
  </si>
  <si>
    <t>M.3.06.f</t>
  </si>
  <si>
    <t>M.3.06.e</t>
  </si>
  <si>
    <t>M.3.06.d</t>
  </si>
  <si>
    <t>M.3.06.g</t>
  </si>
  <si>
    <t>M.3.06.h</t>
  </si>
  <si>
    <t>M.3.06.i</t>
  </si>
  <si>
    <t>M.3.06.j</t>
  </si>
  <si>
    <t>M.3.06.k</t>
  </si>
  <si>
    <t>M.3.06.l</t>
  </si>
  <si>
    <t>M.3.06.m</t>
  </si>
  <si>
    <t>M.3.06.n</t>
  </si>
  <si>
    <t>M.3.07 (voorheen M3.07)</t>
  </si>
  <si>
    <t>M.3.07.a (voorheen M3.07)</t>
  </si>
  <si>
    <t>M.3.07.b (voorheen M3.07)</t>
  </si>
  <si>
    <t>M.3.07.c (voorheen M3.07a)</t>
  </si>
  <si>
    <t>M.3.07.d</t>
  </si>
  <si>
    <t>Zie M.3.01B</t>
  </si>
  <si>
    <t>M.3.08</t>
  </si>
  <si>
    <t>M.3.09</t>
  </si>
  <si>
    <t>M.4.01.A</t>
  </si>
  <si>
    <t>M.4.04</t>
  </si>
  <si>
    <t>M.4.05</t>
  </si>
  <si>
    <t xml:space="preserve">    Kraton</t>
  </si>
  <si>
    <t>Kraton</t>
  </si>
  <si>
    <t>K.-1.01.A</t>
  </si>
  <si>
    <t>K.-1.01.B</t>
  </si>
  <si>
    <t>K.-1.01</t>
  </si>
  <si>
    <t>K.-1.02</t>
  </si>
  <si>
    <t>K.-1.03</t>
  </si>
  <si>
    <t xml:space="preserve">L </t>
  </si>
  <si>
    <t>K.-1.04</t>
  </si>
  <si>
    <t>K.0.01.A</t>
  </si>
  <si>
    <t>K.0.01.B</t>
  </si>
  <si>
    <t>K.0.01.C</t>
  </si>
  <si>
    <t>K.0.01.D</t>
  </si>
  <si>
    <t>K.0.01.E</t>
  </si>
  <si>
    <t>K.0.01.F</t>
  </si>
  <si>
    <t xml:space="preserve">K.0.01 </t>
  </si>
  <si>
    <t xml:space="preserve">K.0.02 </t>
  </si>
  <si>
    <t>K.0.03</t>
  </si>
  <si>
    <t>K.0.04</t>
  </si>
  <si>
    <t>K.0.05</t>
  </si>
  <si>
    <t xml:space="preserve">K.0.06 </t>
  </si>
  <si>
    <t>K.0.07</t>
  </si>
  <si>
    <t>K.0.07.a</t>
  </si>
  <si>
    <t>K.0.07.B</t>
  </si>
  <si>
    <t>K.0.08</t>
  </si>
  <si>
    <t>K.0.09</t>
  </si>
  <si>
    <t>K.0.09.a</t>
  </si>
  <si>
    <t>K.0.10</t>
  </si>
  <si>
    <t>K.0.11</t>
  </si>
  <si>
    <t>K.0.12</t>
  </si>
  <si>
    <t>K.0.13</t>
  </si>
  <si>
    <t>K.0.14</t>
  </si>
  <si>
    <t>K.0.15</t>
  </si>
  <si>
    <t>K.0.16</t>
  </si>
  <si>
    <t>K.0.16.a</t>
  </si>
  <si>
    <t>K.0.17</t>
  </si>
  <si>
    <t>K.0.18</t>
  </si>
  <si>
    <t>K.0.19</t>
  </si>
  <si>
    <t>K.0.19.A</t>
  </si>
  <si>
    <t>K.0.20</t>
  </si>
  <si>
    <t>K.0.21</t>
  </si>
  <si>
    <t>K.0.22</t>
  </si>
  <si>
    <t>K.0.23</t>
  </si>
  <si>
    <t>K.0.25</t>
  </si>
  <si>
    <t>K.0.26</t>
  </si>
  <si>
    <t>K.0.26.a</t>
  </si>
  <si>
    <t>K.0.27</t>
  </si>
  <si>
    <t>K.0.30</t>
  </si>
  <si>
    <t>K.0.31</t>
  </si>
  <si>
    <t>K.0.31.L</t>
  </si>
  <si>
    <t>K.0.31.R</t>
  </si>
  <si>
    <t>K.0.32</t>
  </si>
  <si>
    <t>K.T.0.22</t>
  </si>
  <si>
    <t>K.T.0.23</t>
  </si>
  <si>
    <t>K.T.0.25</t>
  </si>
  <si>
    <t>K.1.01.A</t>
  </si>
  <si>
    <t>K.1.01.B</t>
  </si>
  <si>
    <t>K.1.01.C</t>
  </si>
  <si>
    <t>K.1.01.C2</t>
  </si>
  <si>
    <t>K.1.01.E</t>
  </si>
  <si>
    <t>K.1.01.D</t>
  </si>
  <si>
    <t>K.1.01.F</t>
  </si>
  <si>
    <t xml:space="preserve">K.1.01 </t>
  </si>
  <si>
    <t xml:space="preserve">K.1.02 </t>
  </si>
  <si>
    <t>K.1.03</t>
  </si>
  <si>
    <t>K.1.04</t>
  </si>
  <si>
    <t>K.1.05</t>
  </si>
  <si>
    <t>K.1.06</t>
  </si>
  <si>
    <t>K.1.07</t>
  </si>
  <si>
    <t>K.1.08</t>
  </si>
  <si>
    <t>K.1.09</t>
  </si>
  <si>
    <t>K.1.09.a</t>
  </si>
  <si>
    <t>K.1.09.b</t>
  </si>
  <si>
    <t>K.1.10</t>
  </si>
  <si>
    <t>K.1.11</t>
  </si>
  <si>
    <t>K.1.12</t>
  </si>
  <si>
    <t>K.1.13</t>
  </si>
  <si>
    <t>K.1.14</t>
  </si>
  <si>
    <t>K.1.15</t>
  </si>
  <si>
    <t>K.1.16</t>
  </si>
  <si>
    <t>K.1.17</t>
  </si>
  <si>
    <t>K.1.18</t>
  </si>
  <si>
    <t>K.1.19</t>
  </si>
  <si>
    <t>K.1.20</t>
  </si>
  <si>
    <t>K.1.21.a</t>
  </si>
  <si>
    <t>K.1.21.b</t>
  </si>
  <si>
    <t>K.1.21.c</t>
  </si>
  <si>
    <t>K.1.22</t>
  </si>
  <si>
    <t>K1.23</t>
  </si>
  <si>
    <t>K.1.24</t>
  </si>
  <si>
    <t>K.2.01.A</t>
  </si>
  <si>
    <t>K.2.01.B</t>
  </si>
  <si>
    <t>K.2.01.E</t>
  </si>
  <si>
    <t>K.2.01.C</t>
  </si>
  <si>
    <t>K.2.01.D</t>
  </si>
  <si>
    <t xml:space="preserve">K.2.01 </t>
  </si>
  <si>
    <t xml:space="preserve">K.2.02 </t>
  </si>
  <si>
    <t>K.2.03</t>
  </si>
  <si>
    <t>K.2.04</t>
  </si>
  <si>
    <t>K.2.05</t>
  </si>
  <si>
    <t xml:space="preserve">K.2.06 </t>
  </si>
  <si>
    <t>K.2.07</t>
  </si>
  <si>
    <t>K.2.08</t>
  </si>
  <si>
    <t>K.2.08.a</t>
  </si>
  <si>
    <t>K.2.09</t>
  </si>
  <si>
    <t>K.2.09.a</t>
  </si>
  <si>
    <t xml:space="preserve">K.2.10 </t>
  </si>
  <si>
    <t>K.2.11</t>
  </si>
  <si>
    <t>K.2.12</t>
  </si>
  <si>
    <t>K.2.13</t>
  </si>
  <si>
    <t>K.2.14</t>
  </si>
  <si>
    <t>K.2.15</t>
  </si>
  <si>
    <t>K.2.16</t>
  </si>
  <si>
    <t>Concertzaal</t>
  </si>
  <si>
    <t>K.2.17</t>
  </si>
  <si>
    <t>K.2.18</t>
  </si>
  <si>
    <t>K.2.19</t>
  </si>
  <si>
    <t>K.3.01.A</t>
  </si>
  <si>
    <t>K.3.01.B</t>
  </si>
  <si>
    <t>K.3.01.C</t>
  </si>
  <si>
    <t>K.3.01.D</t>
  </si>
  <si>
    <t>K.3.01.F</t>
  </si>
  <si>
    <t>K.3.01</t>
  </si>
  <si>
    <t xml:space="preserve">K.3.02 </t>
  </si>
  <si>
    <t>K.3.03</t>
  </si>
  <si>
    <t xml:space="preserve">K.3.04 </t>
  </si>
  <si>
    <t>K.3.05</t>
  </si>
  <si>
    <t>K.3.08</t>
  </si>
  <si>
    <t>K.3.09</t>
  </si>
  <si>
    <t>K.3.10</t>
  </si>
  <si>
    <t>K.3.11</t>
  </si>
  <si>
    <t>K.3.12</t>
  </si>
  <si>
    <t>K.3.13</t>
  </si>
  <si>
    <t>Laminaat</t>
  </si>
  <si>
    <t>K.3.14</t>
  </si>
  <si>
    <t>K.3.14.a</t>
  </si>
  <si>
    <t>K.3.15</t>
  </si>
  <si>
    <t>K.3.16</t>
  </si>
  <si>
    <t>K.3.17</t>
  </si>
  <si>
    <t>K.3.18</t>
  </si>
  <si>
    <t>Opname studio</t>
  </si>
  <si>
    <t>K.3.19</t>
  </si>
  <si>
    <t>K.3.20</t>
  </si>
  <si>
    <t>K.4.01.A</t>
  </si>
  <si>
    <t xml:space="preserve">K.4.01 </t>
  </si>
  <si>
    <t>K.4.02</t>
  </si>
  <si>
    <t>K.4.03</t>
  </si>
  <si>
    <t>K.4.04</t>
  </si>
  <si>
    <t>Collegezaal</t>
  </si>
  <si>
    <t>K.4.05</t>
  </si>
  <si>
    <t>K.5.01.A</t>
  </si>
  <si>
    <t>K.5.01</t>
  </si>
  <si>
    <t>K.5.02</t>
  </si>
  <si>
    <t>K.5.03</t>
  </si>
  <si>
    <t>K.5.04</t>
  </si>
  <si>
    <t xml:space="preserve">    Hulsmaatstraat</t>
  </si>
  <si>
    <t>Enschede</t>
  </si>
  <si>
    <t>Hulsmaatstraat</t>
  </si>
  <si>
    <t>TE.0.01</t>
  </si>
  <si>
    <t>TE.0.02</t>
  </si>
  <si>
    <t>TE.0.03</t>
  </si>
  <si>
    <t>TE.0.04</t>
  </si>
  <si>
    <t>TE.0.05</t>
  </si>
  <si>
    <t>TE.0.06</t>
  </si>
  <si>
    <t>TE.0.07</t>
  </si>
  <si>
    <t>TE.0.08</t>
  </si>
  <si>
    <t>TE.0.10</t>
  </si>
  <si>
    <t>TE.0.10A</t>
  </si>
  <si>
    <t>TE.0.11</t>
  </si>
  <si>
    <t>TE.0.11A</t>
  </si>
  <si>
    <t>TE.0.12</t>
  </si>
  <si>
    <t>TE.0.13</t>
  </si>
  <si>
    <t>TE.0.14</t>
  </si>
  <si>
    <t>TE.0.15</t>
  </si>
  <si>
    <t>TE.0.16</t>
  </si>
  <si>
    <t>TE.0.17</t>
  </si>
  <si>
    <t>TE.0.17A</t>
  </si>
  <si>
    <t xml:space="preserve"> </t>
  </si>
  <si>
    <t>TE.0.19</t>
  </si>
  <si>
    <t>TE.0.20</t>
  </si>
  <si>
    <t>TE.0.21</t>
  </si>
  <si>
    <t>TE.0.22</t>
  </si>
  <si>
    <t>TE.0.23</t>
  </si>
  <si>
    <t>TE.0.24</t>
  </si>
  <si>
    <t>TE.0.25</t>
  </si>
  <si>
    <t>TE.0.26</t>
  </si>
  <si>
    <t>TE.0.27</t>
  </si>
  <si>
    <t>TE.0.28</t>
  </si>
  <si>
    <t>TE.0.29</t>
  </si>
  <si>
    <t>TE.0.30</t>
  </si>
  <si>
    <t>TE.0.31</t>
  </si>
  <si>
    <t>TE.0.33</t>
  </si>
  <si>
    <t>TE.0.34</t>
  </si>
  <si>
    <t>TE.0.35</t>
  </si>
  <si>
    <t>TE.0.36</t>
  </si>
  <si>
    <t>TE.0.37</t>
  </si>
  <si>
    <t>TE.0.38</t>
  </si>
  <si>
    <t>TE.0.39</t>
  </si>
  <si>
    <t>TE.0.40</t>
  </si>
  <si>
    <t>Uitleen</t>
  </si>
  <si>
    <t>TE.0.41</t>
  </si>
  <si>
    <t>TE.0.42</t>
  </si>
  <si>
    <t>TE.0.43</t>
  </si>
  <si>
    <t>TE.0.43A</t>
  </si>
  <si>
    <t>TE.0.44</t>
  </si>
  <si>
    <t>TE.0.45</t>
  </si>
  <si>
    <t>TE.0.46</t>
  </si>
  <si>
    <t>TE.0.49</t>
  </si>
  <si>
    <t>TE.0.50</t>
  </si>
  <si>
    <t>TE.0.51</t>
  </si>
  <si>
    <t>TE.0.52</t>
  </si>
  <si>
    <t>TE.0.53</t>
  </si>
  <si>
    <t>TE.0.54</t>
  </si>
  <si>
    <t>TE.0.55</t>
  </si>
  <si>
    <t>TE.0.56</t>
  </si>
  <si>
    <t>TE.0.57</t>
  </si>
  <si>
    <t>TE.0.58</t>
  </si>
  <si>
    <t>TE.0.59</t>
  </si>
  <si>
    <t>TE.0.60</t>
  </si>
  <si>
    <t>TE.0.61</t>
  </si>
  <si>
    <t>TE.0.62</t>
  </si>
  <si>
    <t>TE.0.63</t>
  </si>
  <si>
    <t>TE.0.64</t>
  </si>
  <si>
    <t>TE.0.65</t>
  </si>
  <si>
    <t>TE.0.66</t>
  </si>
  <si>
    <t>TE.0.67</t>
  </si>
  <si>
    <t>TE.0.68</t>
  </si>
  <si>
    <t>TE.0.69</t>
  </si>
  <si>
    <t>TE.0.70</t>
  </si>
  <si>
    <t>TE.0.71</t>
  </si>
  <si>
    <t>TE.0.72</t>
  </si>
  <si>
    <t>TE.0.73</t>
  </si>
  <si>
    <t>TE.0.74</t>
  </si>
  <si>
    <t>TE.0.75</t>
  </si>
  <si>
    <t>TE.0.76</t>
  </si>
  <si>
    <t>TE.0.77</t>
  </si>
  <si>
    <t>TE.0.78</t>
  </si>
  <si>
    <t>TE.0.79</t>
  </si>
  <si>
    <t>TE.0.80</t>
  </si>
  <si>
    <t>TE.1.01</t>
  </si>
  <si>
    <t>TE.1.2</t>
  </si>
  <si>
    <t>TE.1.3</t>
  </si>
  <si>
    <t>TE.1.04</t>
  </si>
  <si>
    <t>TE.1.05 / TE.1.06</t>
  </si>
  <si>
    <t>TE.1.07</t>
  </si>
  <si>
    <t>TE.1.08</t>
  </si>
  <si>
    <t>TE.1.09</t>
  </si>
  <si>
    <t>TE.1.10</t>
  </si>
  <si>
    <t>TE.1.12</t>
  </si>
  <si>
    <t>TE.1.13</t>
  </si>
  <si>
    <t>TE.1.14</t>
  </si>
  <si>
    <t>TE.1.15 / TE.1.16</t>
  </si>
  <si>
    <t>TE.1.18</t>
  </si>
  <si>
    <t>TE.1.20</t>
  </si>
  <si>
    <t>TE.1.22</t>
  </si>
  <si>
    <t>TE.1.23</t>
  </si>
  <si>
    <t>TE.1.25</t>
  </si>
  <si>
    <t>TE.1.26</t>
  </si>
  <si>
    <t>TE.1.27</t>
  </si>
  <si>
    <t>TE.1.28</t>
  </si>
  <si>
    <t>Doka</t>
  </si>
  <si>
    <t>TE.1.29</t>
  </si>
  <si>
    <t>TE.1.30</t>
  </si>
  <si>
    <t>TE.1.31</t>
  </si>
  <si>
    <t>TE.1.34</t>
  </si>
  <si>
    <t>TE.1.32</t>
  </si>
  <si>
    <t>TE.1.36</t>
  </si>
  <si>
    <t>TE.1.37</t>
  </si>
  <si>
    <t>TE.1.38</t>
  </si>
  <si>
    <t>Edit ruimte</t>
  </si>
  <si>
    <t>TE.1.39</t>
  </si>
  <si>
    <t>TE.1.40</t>
  </si>
  <si>
    <t>TE.1.41A</t>
  </si>
  <si>
    <t>TE.1.41</t>
  </si>
  <si>
    <t>TE.1.41B</t>
  </si>
  <si>
    <t>TE.1.43</t>
  </si>
  <si>
    <t>TE.1.44</t>
  </si>
  <si>
    <t>TE.1.44A</t>
  </si>
  <si>
    <t>TE.1.45</t>
  </si>
  <si>
    <t>TE.1.46</t>
  </si>
  <si>
    <t>TE.1.47</t>
  </si>
  <si>
    <t>TE.1.48</t>
  </si>
  <si>
    <t>TE.1.49</t>
  </si>
  <si>
    <t>TE.1.50</t>
  </si>
  <si>
    <t>TE.1.51</t>
  </si>
  <si>
    <t>TE.1.52</t>
  </si>
  <si>
    <t>TE.1.53</t>
  </si>
  <si>
    <t>TE.1.54</t>
  </si>
  <si>
    <t>TE.1.55</t>
  </si>
  <si>
    <t>TE.1.56</t>
  </si>
  <si>
    <t>TE.1.57</t>
  </si>
  <si>
    <t>TE.1.58</t>
  </si>
  <si>
    <t>TE.1.59</t>
  </si>
  <si>
    <t>TE.1.60 / TE.1.61</t>
  </si>
  <si>
    <t>TE.1.62</t>
  </si>
  <si>
    <t>TE.1.63</t>
  </si>
  <si>
    <t>TE.1.64</t>
  </si>
  <si>
    <t xml:space="preserve">    Van Essengaarde</t>
  </si>
  <si>
    <t>Van Essengaarde</t>
  </si>
  <si>
    <t>ES.0.01</t>
  </si>
  <si>
    <t>ES.0.01A</t>
  </si>
  <si>
    <t>ES.0.02</t>
  </si>
  <si>
    <t>Extern verhuurd</t>
  </si>
  <si>
    <t>ES.0.02A</t>
  </si>
  <si>
    <t>ES.0.03</t>
  </si>
  <si>
    <t>ES.0.04</t>
  </si>
  <si>
    <t>ES.0.04A</t>
  </si>
  <si>
    <t>ES.0.05</t>
  </si>
  <si>
    <t>ES.0.05A</t>
  </si>
  <si>
    <t>ES.0.06</t>
  </si>
  <si>
    <t>ES.0.07</t>
  </si>
  <si>
    <t>ES.0.08</t>
  </si>
  <si>
    <t>ES.0.09</t>
  </si>
  <si>
    <t>ES.0.10</t>
  </si>
  <si>
    <t>Buitenruimte</t>
  </si>
  <si>
    <t>ES.0.11</t>
  </si>
  <si>
    <t>ES.0.12</t>
  </si>
  <si>
    <t>ES.0.13</t>
  </si>
  <si>
    <t>ES.0.14</t>
  </si>
  <si>
    <t>ES.0.15</t>
  </si>
  <si>
    <t>ES.0.18</t>
  </si>
  <si>
    <t>ES.0.16</t>
  </si>
  <si>
    <t>ES.0.17</t>
  </si>
  <si>
    <t>ES.1.01</t>
  </si>
  <si>
    <t>ES.1.02</t>
  </si>
  <si>
    <t>ES.1.03</t>
  </si>
  <si>
    <t>ES.1.04</t>
  </si>
  <si>
    <t>Speciefieke opleidingsruimte</t>
  </si>
  <si>
    <t>ES.1.05</t>
  </si>
  <si>
    <t>ES.1.06</t>
  </si>
  <si>
    <t>ES.1.07</t>
  </si>
  <si>
    <t>ES.1.08</t>
  </si>
  <si>
    <t>ES.1.09</t>
  </si>
  <si>
    <t>ES.1.10</t>
  </si>
  <si>
    <t>ES.1.11</t>
  </si>
  <si>
    <t>ES.1.12</t>
  </si>
  <si>
    <t>ES.1.13</t>
  </si>
  <si>
    <t>ES.1.14</t>
  </si>
  <si>
    <t>ES.1.15</t>
  </si>
  <si>
    <t>ES.1.16</t>
  </si>
  <si>
    <t>ES.1.17</t>
  </si>
  <si>
    <t>ES.1.16A</t>
  </si>
  <si>
    <t>ES.1.19</t>
  </si>
  <si>
    <t>ES.1.20</t>
  </si>
  <si>
    <t>ES.1.21</t>
  </si>
  <si>
    <t>ES.1.21A</t>
  </si>
  <si>
    <t>ES.1.77</t>
  </si>
  <si>
    <t>ES.1.22</t>
  </si>
  <si>
    <t>ES.1.22A</t>
  </si>
  <si>
    <t>ES.1.23</t>
  </si>
  <si>
    <t>ES.1.23A</t>
  </si>
  <si>
    <t>ES.1.24</t>
  </si>
  <si>
    <t>ES.1.24A</t>
  </si>
  <si>
    <t>ES.1.24B</t>
  </si>
  <si>
    <t>ES.1.25</t>
  </si>
  <si>
    <t>ES.1.25A</t>
  </si>
  <si>
    <t>ES.1.53</t>
  </si>
  <si>
    <t>ES.1.59</t>
  </si>
  <si>
    <t>ES.1.72</t>
  </si>
  <si>
    <t>ES.1.73</t>
  </si>
  <si>
    <t>ES.1.74</t>
  </si>
  <si>
    <t>ES.175</t>
  </si>
  <si>
    <t>ES.1.84</t>
  </si>
  <si>
    <t>ES.1.88</t>
  </si>
  <si>
    <t>ES.1.89</t>
  </si>
  <si>
    <t>ES.2.01</t>
  </si>
  <si>
    <t>ES.2.02</t>
  </si>
  <si>
    <t>ES.2.03</t>
  </si>
  <si>
    <t>ES.2.04</t>
  </si>
  <si>
    <t>ES.2.05</t>
  </si>
  <si>
    <t>ES.2.06</t>
  </si>
  <si>
    <t>ES.2.07</t>
  </si>
  <si>
    <t>ES.2.08</t>
  </si>
  <si>
    <t>ES.2.09</t>
  </si>
  <si>
    <t>ES.2.10</t>
  </si>
  <si>
    <t>ES.2.12</t>
  </si>
  <si>
    <t>ES.2.14</t>
  </si>
  <si>
    <t>ES.2.16</t>
  </si>
  <si>
    <t>ES.2.17</t>
  </si>
  <si>
    <t>ES.2.17A</t>
  </si>
  <si>
    <t>ES.2.17B</t>
  </si>
  <si>
    <t>ES.2.18</t>
  </si>
  <si>
    <t>ES.2.19</t>
  </si>
  <si>
    <t>ES.2.20</t>
  </si>
  <si>
    <t>ES.2.20A</t>
  </si>
  <si>
    <t>ES.2.21</t>
  </si>
  <si>
    <t>ES.2.22</t>
  </si>
  <si>
    <t>ES.2.22A</t>
  </si>
  <si>
    <t>ES 2.22B</t>
  </si>
  <si>
    <t>ES.2.23</t>
  </si>
  <si>
    <t>ES.2.24</t>
  </si>
  <si>
    <t>ES.2.25</t>
  </si>
  <si>
    <t>ES.2.26</t>
  </si>
  <si>
    <t>ES.2.27</t>
  </si>
  <si>
    <t>ES.2.28</t>
  </si>
  <si>
    <t>ES.2.28a</t>
  </si>
  <si>
    <t>ES.2.29</t>
  </si>
  <si>
    <t>ES.2.29A</t>
  </si>
  <si>
    <t>ES.2.29B</t>
  </si>
  <si>
    <t>ES.2.30</t>
  </si>
  <si>
    <t>ES.2.31</t>
  </si>
  <si>
    <t>ES.2.32</t>
  </si>
  <si>
    <t>P (sportvloer)</t>
  </si>
  <si>
    <t>ES.2.33</t>
  </si>
  <si>
    <t>ES.2.34</t>
  </si>
  <si>
    <t>ES.2.35</t>
  </si>
  <si>
    <t>ES.2.35A</t>
  </si>
  <si>
    <t>ES.2.35B</t>
  </si>
  <si>
    <t>ES.2.58.B</t>
  </si>
  <si>
    <t>ES.2.59</t>
  </si>
  <si>
    <t>ES.2.60</t>
  </si>
  <si>
    <t>ES.2.60A</t>
  </si>
  <si>
    <t>ES.2.73</t>
  </si>
  <si>
    <t>ES.2.74</t>
  </si>
  <si>
    <t>ES.2.75</t>
  </si>
  <si>
    <t>ES.2.88</t>
  </si>
  <si>
    <t>ES.2.93</t>
  </si>
  <si>
    <t>ES.2.94</t>
  </si>
  <si>
    <t>ES.2.95</t>
  </si>
  <si>
    <t>ES.2.97</t>
  </si>
  <si>
    <t>ES.3.00</t>
  </si>
  <si>
    <t>ES.3.00A</t>
  </si>
  <si>
    <t>ES.3.00B</t>
  </si>
  <si>
    <t>ES.3.01</t>
  </si>
  <si>
    <t>ES.3.02</t>
  </si>
  <si>
    <t>ES.3.03</t>
  </si>
  <si>
    <t>ES.3.04</t>
  </si>
  <si>
    <t>ES.3.05</t>
  </si>
  <si>
    <t>ES.3.06</t>
  </si>
  <si>
    <t>ES.306</t>
  </si>
  <si>
    <t xml:space="preserve">    Aan de Stadsmuur</t>
  </si>
  <si>
    <t>Zwolle</t>
  </si>
  <si>
    <t>Aan de Stadsmuur</t>
  </si>
  <si>
    <t>S-1.01</t>
  </si>
  <si>
    <t>S-1.01a</t>
  </si>
  <si>
    <t>S-1.01b</t>
  </si>
  <si>
    <t>S-1.02</t>
  </si>
  <si>
    <t>S-1.03</t>
  </si>
  <si>
    <t>S-1.04</t>
  </si>
  <si>
    <t>Control room</t>
  </si>
  <si>
    <t>S-1.05</t>
  </si>
  <si>
    <t>S-1.06</t>
  </si>
  <si>
    <t>S-1.06a</t>
  </si>
  <si>
    <t>S-1.06b</t>
  </si>
  <si>
    <t>S-1.07</t>
  </si>
  <si>
    <t>S-1.08</t>
  </si>
  <si>
    <t>S-1.08a</t>
  </si>
  <si>
    <t>Drumcabine</t>
  </si>
  <si>
    <t>S-1.08b</t>
  </si>
  <si>
    <t>S-1.09</t>
  </si>
  <si>
    <t>Epoxy</t>
  </si>
  <si>
    <t>S-1.10</t>
  </si>
  <si>
    <t xml:space="preserve">Epoxy </t>
  </si>
  <si>
    <t>S-1.11</t>
  </si>
  <si>
    <t>S-1.12</t>
  </si>
  <si>
    <t>S-1.13</t>
  </si>
  <si>
    <t>S-1.14</t>
  </si>
  <si>
    <t>S-1.15</t>
  </si>
  <si>
    <t>S-1.16</t>
  </si>
  <si>
    <t>S-1.18</t>
  </si>
  <si>
    <t>S-1.20</t>
  </si>
  <si>
    <t>S.0.01</t>
  </si>
  <si>
    <t>S.0.02</t>
  </si>
  <si>
    <t>S.0.03</t>
  </si>
  <si>
    <t>S.0.04</t>
  </si>
  <si>
    <t>S.0.05</t>
  </si>
  <si>
    <t>S.0.06</t>
  </si>
  <si>
    <t>S.0.07</t>
  </si>
  <si>
    <t>S.0.08</t>
  </si>
  <si>
    <t>S.0.09</t>
  </si>
  <si>
    <t>Kantine/verkeersruimte</t>
  </si>
  <si>
    <t>S.0.10</t>
  </si>
  <si>
    <t>S.0.11</t>
  </si>
  <si>
    <t>S.0.12</t>
  </si>
  <si>
    <t>S.0.13</t>
  </si>
  <si>
    <t>S.0.14</t>
  </si>
  <si>
    <t>S.0.15</t>
  </si>
  <si>
    <t>S.0.16</t>
  </si>
  <si>
    <t>S.0.17</t>
  </si>
  <si>
    <t>S.0.18</t>
  </si>
  <si>
    <t>Kantoor catering</t>
  </si>
  <si>
    <t>S.0.19</t>
  </si>
  <si>
    <t>S.0.20</t>
  </si>
  <si>
    <t>S.0.21</t>
  </si>
  <si>
    <t>S.0.22</t>
  </si>
  <si>
    <t>Externe elektrakast (geen ArtEZ ruimte); geen schoonmaak</t>
  </si>
  <si>
    <t>S.0.23</t>
  </si>
  <si>
    <t>S.0.24</t>
  </si>
  <si>
    <t>S.0.25</t>
  </si>
  <si>
    <t>S.0.27</t>
  </si>
  <si>
    <t>S.0.28</t>
  </si>
  <si>
    <t>S.0.29</t>
  </si>
  <si>
    <t>S.0.30</t>
  </si>
  <si>
    <t>S.1.01</t>
  </si>
  <si>
    <t>S.1.02</t>
  </si>
  <si>
    <t>S.1.03</t>
  </si>
  <si>
    <t>S.1.04</t>
  </si>
  <si>
    <t>S.1.05</t>
  </si>
  <si>
    <t>S.1.06</t>
  </si>
  <si>
    <t>S.1.07</t>
  </si>
  <si>
    <t>S.1.08</t>
  </si>
  <si>
    <t>Externe ruimte (geen ArtEZ ruimte); geen schoonmaak</t>
  </si>
  <si>
    <t>S.1.09</t>
  </si>
  <si>
    <t>S.1.10</t>
  </si>
  <si>
    <t>S.1.11</t>
  </si>
  <si>
    <t>S.1.12</t>
  </si>
  <si>
    <t>S.1.13</t>
  </si>
  <si>
    <t>S.1.14</t>
  </si>
  <si>
    <t>S.1.15</t>
  </si>
  <si>
    <t>S.1.16</t>
  </si>
  <si>
    <t>S.1.17</t>
  </si>
  <si>
    <t>S.1.18</t>
  </si>
  <si>
    <t>S.1.19</t>
  </si>
  <si>
    <t>S.1.20</t>
  </si>
  <si>
    <t>S.1.22</t>
  </si>
  <si>
    <t>S.2.01</t>
  </si>
  <si>
    <t>S.2.02</t>
  </si>
  <si>
    <t>S.2.03</t>
  </si>
  <si>
    <t>S.2.04</t>
  </si>
  <si>
    <t>S.2.05</t>
  </si>
  <si>
    <t>S.2.06</t>
  </si>
  <si>
    <t>S.2.07</t>
  </si>
  <si>
    <t>S.2.08</t>
  </si>
  <si>
    <t>S.2.09</t>
  </si>
  <si>
    <t>S.2.10</t>
  </si>
  <si>
    <t>S.2.11</t>
  </si>
  <si>
    <t>S.2.12</t>
  </si>
  <si>
    <t>S.2.13</t>
  </si>
  <si>
    <t>S.2.14</t>
  </si>
  <si>
    <t>S.2.15</t>
  </si>
  <si>
    <t>S.2.16</t>
  </si>
  <si>
    <t>S.2.17</t>
  </si>
  <si>
    <t>S.2.18</t>
  </si>
  <si>
    <t>S.2.19</t>
  </si>
  <si>
    <t>S.2.20</t>
  </si>
  <si>
    <t>S.2.21</t>
  </si>
  <si>
    <t>S.2.22</t>
  </si>
  <si>
    <t>S.2.23</t>
  </si>
  <si>
    <t>S.2.24</t>
  </si>
  <si>
    <t>S.2.25</t>
  </si>
  <si>
    <t>S.2.26</t>
  </si>
  <si>
    <t>S.2.27</t>
  </si>
  <si>
    <t>S.2.28</t>
  </si>
  <si>
    <t>S.2.29</t>
  </si>
  <si>
    <t>S.2.30</t>
  </si>
  <si>
    <t>S.2.31</t>
  </si>
  <si>
    <t>S.2.32</t>
  </si>
  <si>
    <t>S.2.34</t>
  </si>
  <si>
    <t>S.2.36</t>
  </si>
  <si>
    <t>S.3.01</t>
  </si>
  <si>
    <t>S.3.02</t>
  </si>
  <si>
    <t>S.3.03</t>
  </si>
  <si>
    <t>S.3.04</t>
  </si>
  <si>
    <t>S.3.05</t>
  </si>
  <si>
    <t>S.3.06</t>
  </si>
  <si>
    <t>S.3.07</t>
  </si>
  <si>
    <t>S.3.08</t>
  </si>
  <si>
    <t>S.3.09</t>
  </si>
  <si>
    <t>S.3.10</t>
  </si>
  <si>
    <t>S.3.11</t>
  </si>
  <si>
    <t>S.3.12</t>
  </si>
  <si>
    <t>S.3.13</t>
  </si>
  <si>
    <t>S.3.14</t>
  </si>
  <si>
    <t>S.3.15</t>
  </si>
  <si>
    <t>S.3.16</t>
  </si>
  <si>
    <t>S.3.17</t>
  </si>
  <si>
    <t>S.3.18</t>
  </si>
  <si>
    <t>S.3.19</t>
  </si>
  <si>
    <t>S.3.20</t>
  </si>
  <si>
    <t>S.3.21</t>
  </si>
  <si>
    <t>S.3.22</t>
  </si>
  <si>
    <t>S.3.23</t>
  </si>
  <si>
    <t>S.3.24</t>
  </si>
  <si>
    <t>S.3.25</t>
  </si>
  <si>
    <t>S.3.26</t>
  </si>
  <si>
    <t>S.3.27</t>
  </si>
  <si>
    <t>S.3.28</t>
  </si>
  <si>
    <t>S.3.29</t>
  </si>
  <si>
    <t>S.3.30</t>
  </si>
  <si>
    <t>S.3.31</t>
  </si>
  <si>
    <t>S.3.32</t>
  </si>
  <si>
    <t>S.3.33</t>
  </si>
  <si>
    <t>S.3.34</t>
  </si>
  <si>
    <t>S.3.35</t>
  </si>
  <si>
    <t>S.3.36</t>
  </si>
  <si>
    <t>S.3.37</t>
  </si>
  <si>
    <t>S.3.40</t>
  </si>
  <si>
    <t>S.3.42</t>
  </si>
  <si>
    <t>S.3.43</t>
  </si>
  <si>
    <t>S.3.44</t>
  </si>
  <si>
    <t>S.3.45</t>
  </si>
  <si>
    <t>S.3.46</t>
  </si>
  <si>
    <t>S.3.47</t>
  </si>
  <si>
    <t>S.3.48</t>
  </si>
  <si>
    <t>S.3.49</t>
  </si>
  <si>
    <t>Zolder</t>
  </si>
  <si>
    <t>S.4.01</t>
  </si>
  <si>
    <t>S.4.02</t>
  </si>
  <si>
    <t>S.4.03</t>
  </si>
  <si>
    <t>S.4.04</t>
  </si>
  <si>
    <t>S.4.05</t>
  </si>
  <si>
    <t xml:space="preserve">    Rhijnvis Feithlaan</t>
  </si>
  <si>
    <t>Rhijnvis Feithlaan</t>
  </si>
  <si>
    <t>RF A.0.01</t>
  </si>
  <si>
    <t>RF A.0.02</t>
  </si>
  <si>
    <t>RF A.0.03</t>
  </si>
  <si>
    <t>RF A.0.04</t>
  </si>
  <si>
    <t>RF A.0.04A</t>
  </si>
  <si>
    <t>RF A.0.05</t>
  </si>
  <si>
    <t>RF A.0.06</t>
  </si>
  <si>
    <t>RF A.0.07</t>
  </si>
  <si>
    <t>RF A.0.08</t>
  </si>
  <si>
    <t>RF A.0.09</t>
  </si>
  <si>
    <t>RF A.0.10</t>
  </si>
  <si>
    <t>RF A.0.11</t>
  </si>
  <si>
    <t>RF A.0.12</t>
  </si>
  <si>
    <t>RF A.0.14</t>
  </si>
  <si>
    <t>RF A.0.50/RF A.0.51/RF A.0.52</t>
  </si>
  <si>
    <t>RF B.0.01</t>
  </si>
  <si>
    <t>RF B.0.02</t>
  </si>
  <si>
    <t>RF B.0.03</t>
  </si>
  <si>
    <t>RF B.0.04</t>
  </si>
  <si>
    <t>RF B.0.05</t>
  </si>
  <si>
    <t>RF B.0.06</t>
  </si>
  <si>
    <t>RF B.0.06A</t>
  </si>
  <si>
    <t>RF B.0.07</t>
  </si>
  <si>
    <t>RF B.0.08</t>
  </si>
  <si>
    <t>RF B.0.09</t>
  </si>
  <si>
    <t>RF B.0.10/RF B.0.12/RF B.0.14</t>
  </si>
  <si>
    <t>RF B.0.11</t>
  </si>
  <si>
    <t>RF B.0.13</t>
  </si>
  <si>
    <t>RF B.0.15</t>
  </si>
  <si>
    <t>RF B.0.16</t>
  </si>
  <si>
    <t>RF B.0.17</t>
  </si>
  <si>
    <t>RF B.0.18</t>
  </si>
  <si>
    <t>RF B.0.19</t>
  </si>
  <si>
    <t>RF B.0.19/RF B.0.20</t>
  </si>
  <si>
    <t>RF B.0.22</t>
  </si>
  <si>
    <t>RF B.0.24</t>
  </si>
  <si>
    <t>RF B.0.26</t>
  </si>
  <si>
    <t>RF B.0.28</t>
  </si>
  <si>
    <t>RF B.0.30</t>
  </si>
  <si>
    <t>RF B.0.36</t>
  </si>
  <si>
    <t>RF B.0.38</t>
  </si>
  <si>
    <t>RF B.0.50</t>
  </si>
  <si>
    <t>RF B.0.51</t>
  </si>
  <si>
    <t>RF B.0.52</t>
  </si>
  <si>
    <t>RF C.0.01</t>
  </si>
  <si>
    <t>RF C.0.02</t>
  </si>
  <si>
    <t>RF C.0.03</t>
  </si>
  <si>
    <t>RF C.0.04</t>
  </si>
  <si>
    <t>RF C.0.06</t>
  </si>
  <si>
    <t>RF C.0.08</t>
  </si>
  <si>
    <t>RF C.0.09</t>
  </si>
  <si>
    <t>RF C.0.10a</t>
  </si>
  <si>
    <t>RF C.0.10b</t>
  </si>
  <si>
    <t>RF C.0.11</t>
  </si>
  <si>
    <t>RF C.0.12</t>
  </si>
  <si>
    <t>RF C.0.13/RF C.0.15/RF C.0.35</t>
  </si>
  <si>
    <t>RF C.0.14</t>
  </si>
  <si>
    <t>RF C.0.19</t>
  </si>
  <si>
    <t>RF C.0.21</t>
  </si>
  <si>
    <t>RF C.0.23</t>
  </si>
  <si>
    <t>RF C.0.27/RF C.0.31/RF C.0.33</t>
  </si>
  <si>
    <t>RF C.0.29</t>
  </si>
  <si>
    <t>RF C.0.50</t>
  </si>
  <si>
    <t>RF C.0.51</t>
  </si>
  <si>
    <t>RF C.0.52</t>
  </si>
  <si>
    <t>RF D.0.01</t>
  </si>
  <si>
    <t>RF D.0.03</t>
  </si>
  <si>
    <t>RF D.0.07</t>
  </si>
  <si>
    <t>RF D.0.09</t>
  </si>
  <si>
    <t>RF D.0.11</t>
  </si>
  <si>
    <t>RF D.0.13</t>
  </si>
  <si>
    <t>RF D.0.50</t>
  </si>
  <si>
    <t>Tussenverdieping</t>
  </si>
  <si>
    <t>RF C.T.02</t>
  </si>
  <si>
    <t>RF C.T.03</t>
  </si>
  <si>
    <t>RF C.T.04</t>
  </si>
  <si>
    <t>RF C.T.08</t>
  </si>
  <si>
    <t>RF C.T.10</t>
  </si>
  <si>
    <t>RF C.T.11</t>
  </si>
  <si>
    <t>RF C.T.12</t>
  </si>
  <si>
    <t>RF C.T.13</t>
  </si>
  <si>
    <t>Specifieke onderwijsruimte</t>
  </si>
  <si>
    <t>RF C.T.14</t>
  </si>
  <si>
    <t>RF C.T.15</t>
  </si>
  <si>
    <t>RF C.T.16</t>
  </si>
  <si>
    <t>RF C.T.17</t>
  </si>
  <si>
    <t>RF C.T.18</t>
  </si>
  <si>
    <t>RF C.T.50</t>
  </si>
  <si>
    <t>RF C.T.51</t>
  </si>
  <si>
    <t>RF C.T.52</t>
  </si>
  <si>
    <t>RF C.T.19</t>
  </si>
  <si>
    <t>RF D.T.01</t>
  </si>
  <si>
    <t>RF D.T.03/RF D.T.04</t>
  </si>
  <si>
    <t>RF D.T.05</t>
  </si>
  <si>
    <t>RF D.T.07</t>
  </si>
  <si>
    <t>RF D.T.11</t>
  </si>
  <si>
    <t>RF D.T.50</t>
  </si>
  <si>
    <t>RF D.T.51</t>
  </si>
  <si>
    <t>RF D.T.52</t>
  </si>
  <si>
    <t>Staal</t>
  </si>
  <si>
    <t>RF A.1.01</t>
  </si>
  <si>
    <t>RF A.1.02</t>
  </si>
  <si>
    <t>RF A.1.04</t>
  </si>
  <si>
    <t>RF A.1.05</t>
  </si>
  <si>
    <t>RF A.1.07</t>
  </si>
  <si>
    <t>RF A.1.06</t>
  </si>
  <si>
    <t>RF A.1.09</t>
  </si>
  <si>
    <t>RF A.1.08</t>
  </si>
  <si>
    <t>RF A.1.10</t>
  </si>
  <si>
    <t>RF A.1.11</t>
  </si>
  <si>
    <t>RF A.1.13</t>
  </si>
  <si>
    <t>RF A.1.22</t>
  </si>
  <si>
    <t>RF A.1.24</t>
  </si>
  <si>
    <t>RF A.1.50</t>
  </si>
  <si>
    <t>RF B.1.02</t>
  </si>
  <si>
    <t>RF B.1.03</t>
  </si>
  <si>
    <t>RF B.1.04</t>
  </si>
  <si>
    <t>RF B.1.05</t>
  </si>
  <si>
    <t>RF B.1.06</t>
  </si>
  <si>
    <t>RF B.1.07</t>
  </si>
  <si>
    <t>RF B.1.08</t>
  </si>
  <si>
    <t>RF B.1.09</t>
  </si>
  <si>
    <t>RF B.1.10</t>
  </si>
  <si>
    <t>RF B.1.11</t>
  </si>
  <si>
    <t>RF B.1.12</t>
  </si>
  <si>
    <t>RF B.1.13</t>
  </si>
  <si>
    <t>RF B.1.15</t>
  </si>
  <si>
    <t>RF B.1.17</t>
  </si>
  <si>
    <t>RF B.1.26</t>
  </si>
  <si>
    <t>RF B.1.28</t>
  </si>
  <si>
    <t>RF B.1.50</t>
  </si>
  <si>
    <t>RF B.1.51</t>
  </si>
  <si>
    <t>RF B.1.52</t>
  </si>
  <si>
    <t>RF C.1.01</t>
  </si>
  <si>
    <t>RF C.1.02</t>
  </si>
  <si>
    <t>RF C.1.03</t>
  </si>
  <si>
    <t>RF C.1.04</t>
  </si>
  <si>
    <t>RF C.1.06</t>
  </si>
  <si>
    <t>RF C.1.07</t>
  </si>
  <si>
    <t>RF C.1.08</t>
  </si>
  <si>
    <t>RF C.1.09</t>
  </si>
  <si>
    <t>RF C.1.10</t>
  </si>
  <si>
    <t>RF C.1.11</t>
  </si>
  <si>
    <t>RF C.1.12</t>
  </si>
  <si>
    <t>RF C.1.13</t>
  </si>
  <si>
    <t>RF C.1.14</t>
  </si>
  <si>
    <t>RF C.1.15</t>
  </si>
  <si>
    <t>RF C.1.16</t>
  </si>
  <si>
    <t>RF C.1.17</t>
  </si>
  <si>
    <t>RF C.1.19</t>
  </si>
  <si>
    <t>RF C.1.21</t>
  </si>
  <si>
    <t>RF C.1.23/RF C.1.29/RF C.1.31/RF C.1.33</t>
  </si>
  <si>
    <t>RF C.1.25/RF C.1.27</t>
  </si>
  <si>
    <t>RF C.1.50</t>
  </si>
  <si>
    <t>RF C.1.51</t>
  </si>
  <si>
    <t>RF C.1.52</t>
  </si>
  <si>
    <t>RF D.1.03</t>
  </si>
  <si>
    <t>Balletvloer</t>
  </si>
  <si>
    <t>RF D.1.04</t>
  </si>
  <si>
    <t>RF D.1.06</t>
  </si>
  <si>
    <t>RF D.1.08</t>
  </si>
  <si>
    <t>RF D.1.10</t>
  </si>
  <si>
    <t>RF D.1.14</t>
  </si>
  <si>
    <t>RF D.1.50</t>
  </si>
  <si>
    <t>RF D.1.51</t>
  </si>
  <si>
    <t>RF A.2.01</t>
  </si>
  <si>
    <t>RF A.2.03</t>
  </si>
  <si>
    <t>RF A.2.05</t>
  </si>
  <si>
    <t>RF A.2.07</t>
  </si>
  <si>
    <t>RF A.2.08</t>
  </si>
  <si>
    <t>RF A.2.10</t>
  </si>
  <si>
    <t>RF A.2.12</t>
  </si>
  <si>
    <t>RF A.2.14</t>
  </si>
  <si>
    <t>RF A.2.16</t>
  </si>
  <si>
    <t>RF A.2.18</t>
  </si>
  <si>
    <t>RF A.2.20</t>
  </si>
  <si>
    <t>RF A.2.50</t>
  </si>
  <si>
    <t>RF A.2.51</t>
  </si>
  <si>
    <t>RF A.2.52</t>
  </si>
  <si>
    <t>RF B.2.06</t>
  </si>
  <si>
    <t>RF B.2.00</t>
  </si>
  <si>
    <t>RF B.2.01</t>
  </si>
  <si>
    <t>RF B.2.02</t>
  </si>
  <si>
    <t>RF B.2.03</t>
  </si>
  <si>
    <t>RF B.2.04</t>
  </si>
  <si>
    <t>RF B.2.05</t>
  </si>
  <si>
    <t>RF B.2.50</t>
  </si>
  <si>
    <t>RF C.2.02</t>
  </si>
  <si>
    <t>RF C.2.03</t>
  </si>
  <si>
    <t>RF C.2.07</t>
  </si>
  <si>
    <t>RF B.2.09</t>
  </si>
  <si>
    <t>RF B.2.11</t>
  </si>
  <si>
    <t>Laswerkplaats</t>
  </si>
  <si>
    <t>RF B.2.13</t>
  </si>
  <si>
    <t>RF B.2.14</t>
  </si>
  <si>
    <t>RF C.2.15</t>
  </si>
  <si>
    <t>RF C.2.17</t>
  </si>
  <si>
    <t>RF C.2.19</t>
  </si>
  <si>
    <t>RF C.2.50</t>
  </si>
  <si>
    <t>RF C.2.51</t>
  </si>
  <si>
    <t>RF C.2.52</t>
  </si>
  <si>
    <t>RF D.2.01</t>
  </si>
  <si>
    <t>RF D.2.03</t>
  </si>
  <si>
    <t>RF D.2.02</t>
  </si>
  <si>
    <t>RF D.2.50</t>
  </si>
  <si>
    <t xml:space="preserve">    Bagijneweide</t>
  </si>
  <si>
    <t>Bagijneweide</t>
  </si>
  <si>
    <t>L-1.01</t>
  </si>
  <si>
    <t>L-1.02</t>
  </si>
  <si>
    <t>L-1.03</t>
  </si>
  <si>
    <t>L-1.04</t>
  </si>
  <si>
    <t>L-1.05</t>
  </si>
  <si>
    <t>L-1.06</t>
  </si>
  <si>
    <t>L-1.07</t>
  </si>
  <si>
    <t>L-1.08</t>
  </si>
  <si>
    <t>L-1.09</t>
  </si>
  <si>
    <t>L-1.10</t>
  </si>
  <si>
    <t>L-1.11</t>
  </si>
  <si>
    <t>L-1.12</t>
  </si>
  <si>
    <t>L-1.13</t>
  </si>
  <si>
    <t>L-1.14</t>
  </si>
  <si>
    <t>L-1.15</t>
  </si>
  <si>
    <t>L-1.16</t>
  </si>
  <si>
    <t>L-1.17</t>
  </si>
  <si>
    <t>L-1.18</t>
  </si>
  <si>
    <t>L-1.19</t>
  </si>
  <si>
    <t>L-1.21</t>
  </si>
  <si>
    <t>L-1.22</t>
  </si>
  <si>
    <t>L-1.23</t>
  </si>
  <si>
    <t>L-1.24</t>
  </si>
  <si>
    <t>L-1.25</t>
  </si>
  <si>
    <t>L0.01</t>
  </si>
  <si>
    <t>L0.02</t>
  </si>
  <si>
    <t>L0.03</t>
  </si>
  <si>
    <t>L0.04</t>
  </si>
  <si>
    <t>L0.05</t>
  </si>
  <si>
    <t>L0.06</t>
  </si>
  <si>
    <t>L0.07</t>
  </si>
  <si>
    <t>L0.08</t>
  </si>
  <si>
    <t>L0.09</t>
  </si>
  <si>
    <t>L0.10</t>
  </si>
  <si>
    <t>L0.11</t>
  </si>
  <si>
    <t>L0.12</t>
  </si>
  <si>
    <t>L0.13</t>
  </si>
  <si>
    <t>L0.14</t>
  </si>
  <si>
    <t>L0.15</t>
  </si>
  <si>
    <t>L0.16</t>
  </si>
  <si>
    <t>L0.17</t>
  </si>
  <si>
    <t>L0.18</t>
  </si>
  <si>
    <t>L0.19</t>
  </si>
  <si>
    <t>L0.20</t>
  </si>
  <si>
    <t>L0.20A</t>
  </si>
  <si>
    <t>L0.21</t>
  </si>
  <si>
    <t>L0.22</t>
  </si>
  <si>
    <t>L1.01</t>
  </si>
  <si>
    <t>L1.02</t>
  </si>
  <si>
    <t>L1.03</t>
  </si>
  <si>
    <t>L1.04</t>
  </si>
  <si>
    <t>L1.05</t>
  </si>
  <si>
    <t>L1.06</t>
  </si>
  <si>
    <t>L1.07</t>
  </si>
  <si>
    <t>L1.08</t>
  </si>
  <si>
    <t>L1.09</t>
  </si>
  <si>
    <t>L1.10</t>
  </si>
  <si>
    <t>L1.11</t>
  </si>
  <si>
    <t>L1.12</t>
  </si>
  <si>
    <t>L1.13</t>
  </si>
  <si>
    <t>L1.14</t>
  </si>
  <si>
    <t>L1.15</t>
  </si>
  <si>
    <t>L1.16</t>
  </si>
  <si>
    <t>L1.17</t>
  </si>
  <si>
    <t>L1.18</t>
  </si>
  <si>
    <t>L1.19</t>
  </si>
  <si>
    <t>Dakopbouw</t>
  </si>
  <si>
    <t>L2.01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</si>
</sst>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#,##0.0"/>
    <numFmt numFmtId="165" formatCode="_ * #,##0_ ;_ * \-#,##0_ ;_ * &quot;-&quot;??_ ;_ @_ 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</fills>
  <borders count="5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/>
      <bottom style="thin">
        <color theme="3" tint="-0.249977111117893"/>
      </bottom>
      <diagonal/>
    </border>
    <border>
      <left style="medium">
        <color theme="3" tint="-0.24997711111789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theme="3" tint="-0.249977111117893"/>
      </left>
      <right/>
      <top/>
      <bottom style="medium">
        <color theme="3" tint="-0.24997711111789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 tint="-0.249977111117893"/>
      </left>
      <right style="thin">
        <color theme="3"/>
      </right>
      <top style="medium">
        <color theme="3" tint="-0.249977111117893"/>
      </top>
      <bottom/>
      <diagonal/>
    </border>
    <border>
      <left style="thin">
        <color theme="3"/>
      </left>
      <right style="thin">
        <color theme="3"/>
      </right>
      <top style="medium">
        <color theme="3" tint="-0.249977111117893"/>
      </top>
      <bottom/>
      <diagonal/>
    </border>
    <border>
      <left style="thin">
        <color theme="3"/>
      </left>
      <right style="medium">
        <color theme="3" tint="-0.249977111117893"/>
      </right>
      <top style="medium">
        <color theme="3" tint="-0.249977111117893"/>
      </top>
      <bottom/>
      <diagonal/>
    </border>
    <border>
      <left style="medium">
        <color theme="3" tint="-0.24997711111789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 tint="-0.249977111117893"/>
      </right>
      <top style="thin">
        <color theme="3"/>
      </top>
      <bottom style="thin">
        <color theme="3"/>
      </bottom>
      <diagonal/>
    </border>
    <border>
      <left style="medium">
        <color theme="3" tint="-0.24997711111789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medium">
        <color theme="3" tint="-0.249977111117893"/>
      </right>
      <top/>
      <bottom style="thin">
        <color theme="3"/>
      </bottom>
      <diagonal/>
    </border>
    <border>
      <left style="thin">
        <color theme="3" tint="-0.249977111117893"/>
      </left>
      <right style="medium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 style="medium">
        <color theme="3" tint="-0.249977111117893"/>
      </left>
      <right style="thin">
        <color theme="3"/>
      </right>
      <top style="thin">
        <color theme="3"/>
      </top>
      <bottom style="medium">
        <color theme="3" tint="-0.24997711111789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theme="3" tint="-0.249977111117893"/>
      </bottom>
      <diagonal/>
    </border>
    <border>
      <left style="thin">
        <color theme="3"/>
      </left>
      <right style="medium">
        <color theme="3" tint="-0.249977111117893"/>
      </right>
      <top style="thin">
        <color theme="3"/>
      </top>
      <bottom style="medium">
        <color theme="3" tint="-0.249977111117893"/>
      </bottom>
      <diagonal/>
    </border>
    <border>
      <left style="medium">
        <color theme="3" tint="-0.249977111117893"/>
      </left>
      <right style="thin">
        <color theme="3"/>
      </right>
      <top style="medium">
        <color theme="3" tint="-0.24997711111789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 tint="-0.24997711111789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medium">
        <color theme="3" tint="-0.249977111117893"/>
      </bottom>
      <diagonal/>
    </border>
    <border>
      <left style="thin">
        <color theme="3"/>
      </left>
      <right style="medium">
        <color theme="3" tint="-0.249977111117893"/>
      </right>
      <top/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theme="3" tint="-0.249977111117893"/>
      </left>
      <right style="thin">
        <color theme="3"/>
      </right>
      <top/>
      <bottom style="medium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medium">
        <color theme="3" tint="-0.249977111117893"/>
      </bottom>
      <diagonal/>
    </border>
    <border>
      <left style="thin">
        <color theme="3" tint="-0.249977111117893"/>
      </left>
      <right style="medium">
        <color theme="3" tint="-0.249977111117893"/>
      </right>
      <top style="thin">
        <color theme="3" tint="-0.249977111117893"/>
      </top>
      <bottom style="medium">
        <color theme="3" tint="-0.249977111117893"/>
      </bottom>
      <diagonal/>
    </border>
    <border>
      <left style="medium">
        <color theme="3" tint="-0.249977111117893"/>
      </left>
      <right/>
      <top/>
      <bottom style="thin">
        <color theme="3"/>
      </bottom>
      <diagonal/>
    </border>
    <border>
      <left style="thin">
        <color theme="3"/>
      </left>
      <right/>
      <top/>
      <bottom style="medium">
        <color theme="3" tint="-0.249977111117893"/>
      </bottom>
      <diagonal/>
    </border>
    <border>
      <left style="thin">
        <color theme="3" tint="-0.249977111117893"/>
      </left>
      <right style="medium">
        <color theme="3" tint="-0.249977111117893"/>
      </right>
      <top/>
      <bottom style="thin">
        <color theme="3" tint="-0.249977111117893"/>
      </bottom>
      <diagonal/>
    </border>
    <border>
      <left style="medium">
        <color theme="3" tint="-0.249977111117893"/>
      </left>
      <right style="thin">
        <color theme="3"/>
      </right>
      <top style="medium">
        <color theme="3" tint="-0.249977111117893"/>
      </top>
      <bottom style="medium">
        <color theme="3" tint="-0.249977111117893"/>
      </bottom>
      <diagonal/>
    </border>
    <border>
      <left style="thin">
        <color theme="3"/>
      </left>
      <right style="thin">
        <color theme="3"/>
      </right>
      <top style="medium">
        <color theme="3" tint="-0.249977111117893"/>
      </top>
      <bottom style="medium">
        <color theme="3" tint="-0.249977111117893"/>
      </bottom>
      <diagonal/>
    </border>
    <border>
      <left style="thin">
        <color theme="3"/>
      </left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thin">
        <color theme="3"/>
      </left>
      <right style="medium">
        <color theme="3" tint="-0.249977111117893"/>
      </right>
      <top style="medium">
        <color theme="3" tint="-0.249977111117893"/>
      </top>
      <bottom style="thin">
        <color theme="3"/>
      </bottom>
      <diagonal/>
    </border>
    <border>
      <left style="thin">
        <color theme="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 style="thin">
        <color theme="3" tint="-0.249977111117893"/>
      </left>
      <right/>
      <top style="thin">
        <color theme="3" tint="-0.249977111117893"/>
      </top>
      <bottom style="thin">
        <color theme="3" tint="-0.249977111117893"/>
      </bottom>
      <diagonal/>
    </border>
    <border>
      <left style="thin">
        <color theme="3"/>
      </left>
      <right/>
      <top style="medium">
        <color theme="3" tint="-0.249977111117893"/>
      </top>
      <bottom/>
      <diagonal/>
    </border>
    <border>
      <left style="thin">
        <color theme="3"/>
      </left>
      <right/>
      <top style="thin">
        <color theme="3"/>
      </top>
      <bottom style="medium">
        <color theme="3" tint="-0.249977111117893"/>
      </bottom>
      <diagonal/>
    </border>
    <border>
      <left style="thin">
        <color theme="3" tint="-0.249977111117893"/>
      </left>
      <right style="medium">
        <color theme="3" tint="-0.249977111117893"/>
      </right>
      <top/>
      <bottom/>
      <diagonal/>
    </border>
    <border>
      <left style="thin">
        <color theme="3" tint="-0.249977111117893"/>
      </left>
      <right/>
      <top style="thin">
        <color theme="3" tint="-0.249977111117893"/>
      </top>
      <bottom style="medium">
        <color theme="3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 style="medium">
        <color theme="3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indexed="64"/>
      </bottom>
      <diagonal/>
    </border>
    <border>
      <left/>
      <right style="thin">
        <color theme="3"/>
      </right>
      <top style="thin">
        <color theme="3"/>
      </top>
      <bottom style="medium">
        <color theme="3" tint="-0.249977111117893"/>
      </bottom>
      <diagonal/>
    </border>
    <border>
      <left/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/>
      <right style="thin">
        <color theme="3" tint="-0.249977111117893"/>
      </right>
      <top style="thin">
        <color theme="3" tint="-0.249977111117893"/>
      </top>
      <bottom style="medium">
        <color theme="3" tint="-0.249977111117893"/>
      </bottom>
      <diagonal/>
    </border>
    <border>
      <left style="thin">
        <color theme="3"/>
      </left>
      <right/>
      <top style="medium">
        <color theme="3" tint="-0.249977111117893"/>
      </top>
      <bottom style="thin">
        <color theme="3"/>
      </bottom>
      <diagonal/>
    </border>
    <border>
      <left/>
      <right style="thin">
        <color theme="3"/>
      </right>
      <top style="medium">
        <color theme="3" tint="-0.249977111117893"/>
      </top>
      <bottom style="thin">
        <color theme="3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/>
      <diagonal/>
    </border>
    <border>
      <left style="thin">
        <color theme="3"/>
      </left>
      <right style="medium">
        <color theme="3" tint="-0.249977111117893"/>
      </right>
      <top/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55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3" xfId="0" applyFont="1" applyBorder="1"/>
    <xf numFmtId="0" fontId="6" fillId="0" borderId="0" xfId="0" applyFont="1" applyAlignment="1">
      <alignment horizontal="center"/>
    </xf>
    <xf numFmtId="0" fontId="6" fillId="0" borderId="2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center"/>
    </xf>
    <xf numFmtId="164" fontId="0" fillId="0" borderId="0" xfId="0" applyNumberFormat="1"/>
    <xf numFmtId="164" fontId="6" fillId="0" borderId="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center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vertical="center"/>
    </xf>
    <xf numFmtId="0" fontId="6" fillId="0" borderId="13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19" xfId="0" applyFont="1" applyBorder="1"/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15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16" xfId="0" applyFont="1" applyBorder="1" applyAlignment="1">
      <alignment horizontal="left" vertical="center"/>
    </xf>
    <xf numFmtId="0" fontId="6" fillId="0" borderId="26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7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164" fontId="6" fillId="0" borderId="6" xfId="0" applyNumberFormat="1" applyFont="1" applyBorder="1" applyAlignment="1">
      <alignment horizontal="center"/>
    </xf>
    <xf numFmtId="0" fontId="6" fillId="0" borderId="14" xfId="0" applyFont="1" applyBorder="1"/>
    <xf numFmtId="0" fontId="6" fillId="0" borderId="20" xfId="0" applyFont="1" applyBorder="1"/>
    <xf numFmtId="0" fontId="8" fillId="2" borderId="10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/>
    </xf>
    <xf numFmtId="0" fontId="6" fillId="0" borderId="31" xfId="0" applyFont="1" applyBorder="1" applyAlignment="1">
      <alignment horizontal="left"/>
    </xf>
    <xf numFmtId="0" fontId="8" fillId="2" borderId="32" xfId="0" applyFont="1" applyFill="1" applyBorder="1" applyAlignment="1">
      <alignment horizontal="left" vertical="center" wrapText="1"/>
    </xf>
    <xf numFmtId="0" fontId="8" fillId="2" borderId="33" xfId="0" applyFont="1" applyFill="1" applyBorder="1" applyAlignment="1">
      <alignment horizontal="left" vertical="center" wrapText="1"/>
    </xf>
    <xf numFmtId="0" fontId="8" fillId="2" borderId="34" xfId="0" applyFont="1" applyFill="1" applyBorder="1" applyAlignment="1">
      <alignment horizontal="left" vertical="center" wrapText="1"/>
    </xf>
    <xf numFmtId="0" fontId="8" fillId="2" borderId="36" xfId="0" applyFont="1" applyFill="1" applyBorder="1" applyAlignment="1">
      <alignment horizontal="left" vertical="center" wrapText="1"/>
    </xf>
    <xf numFmtId="0" fontId="8" fillId="2" borderId="38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5" fillId="0" borderId="0" xfId="0" applyFont="1"/>
    <xf numFmtId="164" fontId="6" fillId="0" borderId="37" xfId="0" applyNumberFormat="1" applyFont="1" applyBorder="1" applyAlignment="1">
      <alignment horizont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4" fontId="6" fillId="0" borderId="5" xfId="0" applyNumberFormat="1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41" xfId="0" applyNumberFormat="1" applyFont="1" applyBorder="1" applyAlignment="1">
      <alignment horizontal="center"/>
    </xf>
    <xf numFmtId="164" fontId="0" fillId="0" borderId="0" xfId="0" applyNumberFormat="1" applyAlignment="1">
      <alignment vertical="center"/>
    </xf>
    <xf numFmtId="0" fontId="6" fillId="0" borderId="21" xfId="0" applyFont="1" applyBorder="1" applyAlignment="1">
      <alignment horizontal="left"/>
    </xf>
    <xf numFmtId="0" fontId="6" fillId="0" borderId="22" xfId="0" applyFont="1" applyBorder="1"/>
    <xf numFmtId="0" fontId="6" fillId="0" borderId="35" xfId="0" applyFont="1" applyBorder="1"/>
    <xf numFmtId="0" fontId="6" fillId="0" borderId="40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9" xfId="0" applyFont="1" applyBorder="1"/>
    <xf numFmtId="164" fontId="6" fillId="0" borderId="2" xfId="0" applyNumberFormat="1" applyFont="1" applyBorder="1" applyAlignment="1">
      <alignment horizontal="center"/>
    </xf>
    <xf numFmtId="164" fontId="6" fillId="0" borderId="23" xfId="0" applyNumberFormat="1" applyFont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/>
    </xf>
    <xf numFmtId="0" fontId="9" fillId="3" borderId="25" xfId="0" applyFont="1" applyFill="1" applyBorder="1" applyAlignment="1">
      <alignment horizontal="left" vertical="center"/>
    </xf>
    <xf numFmtId="3" fontId="11" fillId="3" borderId="25" xfId="0" applyNumberFormat="1" applyFont="1" applyFill="1" applyBorder="1" applyAlignment="1">
      <alignment horizontal="right" vertical="center"/>
    </xf>
    <xf numFmtId="0" fontId="11" fillId="3" borderId="25" xfId="0" applyFont="1" applyFill="1" applyBorder="1" applyAlignment="1">
      <alignment vertical="center"/>
    </xf>
    <xf numFmtId="0" fontId="12" fillId="3" borderId="25" xfId="0" applyFont="1" applyFill="1" applyBorder="1" applyAlignment="1">
      <alignment vertical="center"/>
    </xf>
    <xf numFmtId="0" fontId="3" fillId="3" borderId="25" xfId="0" applyFont="1" applyFill="1" applyBorder="1"/>
    <xf numFmtId="164" fontId="6" fillId="0" borderId="1" xfId="0" applyNumberFormat="1" applyFont="1" applyBorder="1" applyAlignment="1">
      <alignment horizontal="center" vertical="center"/>
    </xf>
    <xf numFmtId="0" fontId="10" fillId="3" borderId="25" xfId="0" applyFont="1" applyFill="1" applyBorder="1" applyAlignment="1">
      <alignment vertical="center"/>
    </xf>
    <xf numFmtId="0" fontId="8" fillId="2" borderId="32" xfId="0" applyFont="1" applyFill="1" applyBorder="1" applyAlignment="1">
      <alignment vertical="center"/>
    </xf>
    <xf numFmtId="0" fontId="8" fillId="2" borderId="33" xfId="0" applyFont="1" applyFill="1" applyBorder="1" applyAlignment="1">
      <alignment vertical="center"/>
    </xf>
    <xf numFmtId="0" fontId="8" fillId="2" borderId="34" xfId="0" applyFont="1" applyFill="1" applyBorder="1" applyAlignment="1">
      <alignment vertical="center"/>
    </xf>
    <xf numFmtId="165" fontId="0" fillId="0" borderId="0" xfId="1" applyNumberFormat="1" applyFont="1"/>
    <xf numFmtId="0" fontId="6" fillId="0" borderId="2" xfId="0" applyFont="1" applyBorder="1" applyAlignment="1">
      <alignment horizontal="left" vertical="center"/>
    </xf>
    <xf numFmtId="0" fontId="19" fillId="0" borderId="0" xfId="0" applyFont="1"/>
    <xf numFmtId="0" fontId="20" fillId="0" borderId="0" xfId="0" applyFont="1"/>
    <xf numFmtId="164" fontId="14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8" fillId="2" borderId="7" xfId="0" applyFont="1" applyFill="1" applyBorder="1" applyAlignment="1">
      <alignment vertical="center"/>
    </xf>
    <xf numFmtId="0" fontId="8" fillId="2" borderId="25" xfId="0" applyFont="1" applyFill="1" applyBorder="1" applyAlignment="1">
      <alignment vertical="center"/>
    </xf>
    <xf numFmtId="164" fontId="6" fillId="0" borderId="9" xfId="0" applyNumberFormat="1" applyFont="1" applyBorder="1" applyAlignment="1">
      <alignment horizontal="center" vertical="center"/>
    </xf>
    <xf numFmtId="0" fontId="6" fillId="0" borderId="44" xfId="0" applyFont="1" applyBorder="1"/>
    <xf numFmtId="164" fontId="6" fillId="0" borderId="39" xfId="0" applyNumberFormat="1" applyFont="1" applyBorder="1" applyAlignment="1">
      <alignment horizontal="center" vertical="center"/>
    </xf>
    <xf numFmtId="0" fontId="6" fillId="0" borderId="46" xfId="0" applyFont="1" applyBorder="1"/>
    <xf numFmtId="0" fontId="6" fillId="0" borderId="44" xfId="0" applyFont="1" applyBorder="1" applyAlignment="1">
      <alignment vertical="center"/>
    </xf>
    <xf numFmtId="0" fontId="6" fillId="0" borderId="47" xfId="0" applyFont="1" applyBorder="1" applyAlignment="1">
      <alignment vertical="center"/>
    </xf>
    <xf numFmtId="164" fontId="6" fillId="0" borderId="0" xfId="0" applyNumberFormat="1" applyFont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4" fontId="6" fillId="0" borderId="39" xfId="0" applyNumberFormat="1" applyFont="1" applyBorder="1" applyAlignment="1">
      <alignment horizontal="center"/>
    </xf>
    <xf numFmtId="0" fontId="6" fillId="0" borderId="51" xfId="0" applyFont="1" applyBorder="1"/>
    <xf numFmtId="0" fontId="6" fillId="0" borderId="49" xfId="0" applyFont="1" applyBorder="1" applyAlignment="1">
      <alignment horizontal="left" vertical="center"/>
    </xf>
    <xf numFmtId="0" fontId="6" fillId="0" borderId="52" xfId="0" applyFont="1" applyBorder="1" applyAlignment="1">
      <alignment horizontal="left" vertical="center"/>
    </xf>
    <xf numFmtId="0" fontId="6" fillId="0" borderId="44" xfId="0" applyFont="1" applyBorder="1" applyAlignment="1">
      <alignment horizontal="left"/>
    </xf>
    <xf numFmtId="0" fontId="6" fillId="0" borderId="44" xfId="0" applyFont="1" applyBorder="1" applyAlignment="1">
      <alignment horizontal="left" vertical="center"/>
    </xf>
    <xf numFmtId="0" fontId="6" fillId="0" borderId="47" xfId="0" applyFont="1" applyBorder="1" applyAlignment="1">
      <alignment horizontal="left"/>
    </xf>
    <xf numFmtId="0" fontId="6" fillId="0" borderId="50" xfId="0" applyFont="1" applyBorder="1" applyAlignment="1">
      <alignment vertical="center"/>
    </xf>
    <xf numFmtId="0" fontId="0" fillId="0" borderId="42" xfId="0" applyBorder="1" applyAlignment="1">
      <alignment horizontal="center"/>
    </xf>
    <xf numFmtId="0" fontId="6" fillId="0" borderId="43" xfId="0" applyFont="1" applyBorder="1"/>
    <xf numFmtId="164" fontId="6" fillId="0" borderId="54" xfId="0" applyNumberFormat="1" applyFont="1" applyBorder="1" applyAlignment="1">
      <alignment horizontal="center"/>
    </xf>
    <xf numFmtId="0" fontId="6" fillId="0" borderId="55" xfId="0" applyFont="1" applyBorder="1"/>
    <xf numFmtId="0" fontId="15" fillId="0" borderId="1" xfId="0" applyFont="1" applyBorder="1"/>
    <xf numFmtId="164" fontId="6" fillId="0" borderId="42" xfId="0" applyNumberFormat="1" applyFont="1" applyBorder="1" applyAlignment="1">
      <alignment horizontal="center"/>
    </xf>
    <xf numFmtId="164" fontId="6" fillId="0" borderId="45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6" fillId="0" borderId="4" xfId="0" applyFont="1" applyBorder="1"/>
    <xf numFmtId="0" fontId="6" fillId="0" borderId="37" xfId="0" applyFont="1" applyBorder="1" applyAlignment="1">
      <alignment horizontal="left" vertical="center"/>
    </xf>
    <xf numFmtId="0" fontId="6" fillId="0" borderId="37" xfId="0" applyFont="1" applyBorder="1" applyAlignment="1">
      <alignment horizontal="left"/>
    </xf>
    <xf numFmtId="0" fontId="6" fillId="0" borderId="39" xfId="0" applyFont="1" applyBorder="1"/>
    <xf numFmtId="0" fontId="8" fillId="2" borderId="42" xfId="0" applyFont="1" applyFill="1" applyBorder="1" applyAlignment="1">
      <alignment horizontal="left" vertical="center" wrapText="1"/>
    </xf>
    <xf numFmtId="0" fontId="8" fillId="2" borderId="42" xfId="0" applyFont="1" applyFill="1" applyBorder="1" applyAlignment="1">
      <alignment vertical="center"/>
    </xf>
    <xf numFmtId="0" fontId="6" fillId="0" borderId="42" xfId="0" applyFont="1" applyBorder="1" applyAlignment="1">
      <alignment horizontal="left"/>
    </xf>
    <xf numFmtId="0" fontId="6" fillId="0" borderId="42" xfId="0" applyFont="1" applyBorder="1"/>
    <xf numFmtId="0" fontId="3" fillId="3" borderId="0" xfId="0" applyFont="1" applyFill="1"/>
    <xf numFmtId="0" fontId="6" fillId="0" borderId="53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56" xfId="0" applyFont="1" applyBorder="1" applyAlignment="1">
      <alignment horizontal="left" vertical="center"/>
    </xf>
    <xf numFmtId="0" fontId="6" fillId="0" borderId="57" xfId="0" applyFont="1" applyBorder="1" applyAlignment="1">
      <alignment horizontal="left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30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42" xfId="0" applyNumberFormat="1" applyFont="1" applyBorder="1" applyAlignment="1">
      <alignment horizontal="center" vertical="center"/>
    </xf>
    <xf numFmtId="164" fontId="6" fillId="0" borderId="50" xfId="0" applyNumberFormat="1" applyFont="1" applyBorder="1" applyAlignment="1">
      <alignment horizontal="center"/>
    </xf>
    <xf numFmtId="164" fontId="6" fillId="0" borderId="42" xfId="0" applyNumberFormat="1" applyFont="1" applyBorder="1"/>
    <xf numFmtId="0" fontId="0" fillId="0" borderId="42" xfId="0" applyBorder="1"/>
    <xf numFmtId="0" fontId="8" fillId="2" borderId="32" xfId="0" applyFont="1" applyFill="1" applyBorder="1" applyAlignment="1">
      <alignment horizontal="left" vertical="center"/>
    </xf>
    <xf numFmtId="0" fontId="8" fillId="2" borderId="33" xfId="0" applyFont="1" applyFill="1" applyBorder="1" applyAlignment="1">
      <alignment horizontal="left" vertical="center"/>
    </xf>
    <xf numFmtId="0" fontId="8" fillId="2" borderId="34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36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</cellXfs>
  <cellStyles count="2">
    <cellStyle name="Komma" xfId="1" builtinId="3"/>
    <cellStyle name="Standa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37B9B"/>
      <color rgb="FF006699"/>
      <color rgb="FF820000"/>
      <color rgb="FFB889DB"/>
      <color rgb="FFDEC8EE"/>
      <color rgb="FFE6D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71375-D649-4AFB-871E-C60EE898185F}">
  <sheetPr codeName="Blad2">
    <tabColor theme="5" tint="0.79998168889431442"/>
  </sheetPr>
  <dimension ref="A1:XEE23"/>
  <sheetViews>
    <sheetView showGridLines="0" zoomScale="90" zoomScaleNormal="90" workbookViewId="0">
      <pane ySplit="3" topLeftCell="A4" activePane="bottomLeft" state="frozen"/>
      <selection activeCell="K17" sqref="K17"/>
      <selection pane="bottomLeft" activeCell="B5" sqref="B5"/>
    </sheetView>
  </sheetViews>
  <sheetFormatPr defaultRowHeight="14.4" x14ac:dyDescent="0.3"/>
  <cols>
    <col min="1" max="1" width="15.33203125" customWidth="1"/>
    <col min="2" max="2" width="14.5546875" bestFit="1" customWidth="1"/>
    <col min="3" max="3" width="13.88671875" bestFit="1" customWidth="1"/>
    <col min="4" max="4" width="18.6640625" bestFit="1" customWidth="1"/>
    <col min="5" max="5" width="13" bestFit="1" customWidth="1"/>
    <col min="6" max="6" width="13.5546875" bestFit="1" customWidth="1"/>
    <col min="7" max="7" width="23" bestFit="1" customWidth="1"/>
    <col min="8" max="8" width="26.5546875" bestFit="1" customWidth="1"/>
    <col min="9" max="9" width="17.5546875" bestFit="1" customWidth="1"/>
    <col min="10" max="44" width="7.88671875" customWidth="1"/>
  </cols>
  <sheetData>
    <row r="1" spans="1:9 16359:16359" ht="34.35" customHeight="1" thickBot="1" x14ac:dyDescent="0.35">
      <c r="A1" s="81" t="s">
        <v>0</v>
      </c>
      <c r="B1" s="82"/>
      <c r="C1" s="83">
        <f>SUM(E4:E20)</f>
        <v>545.65</v>
      </c>
      <c r="D1" s="84" t="s">
        <v>1</v>
      </c>
      <c r="E1" s="85"/>
      <c r="F1" s="85"/>
      <c r="G1" s="86"/>
      <c r="H1" s="86"/>
      <c r="I1" s="86"/>
    </row>
    <row r="2" spans="1:9 16359:16359" ht="16.2" thickBot="1" x14ac:dyDescent="0.35">
      <c r="A2" s="57" t="s">
        <v>2</v>
      </c>
      <c r="B2" s="58" t="s">
        <v>3</v>
      </c>
      <c r="C2" s="58" t="s">
        <v>4</v>
      </c>
      <c r="D2" s="58" t="s">
        <v>5</v>
      </c>
      <c r="E2" s="58" t="s">
        <v>6</v>
      </c>
      <c r="F2" s="58" t="s">
        <v>7</v>
      </c>
      <c r="G2" s="58" t="s">
        <v>8</v>
      </c>
      <c r="H2" s="58" t="s">
        <v>9</v>
      </c>
      <c r="I2" s="59" t="s">
        <v>10</v>
      </c>
    </row>
    <row r="3" spans="1:9 16359:16359" s="2" customFormat="1" ht="25.5" customHeight="1" thickBot="1" x14ac:dyDescent="0.35">
      <c r="A3" s="148" t="s">
        <v>11</v>
      </c>
      <c r="B3" s="149"/>
      <c r="C3" s="149"/>
      <c r="D3" s="149"/>
      <c r="E3" s="149"/>
      <c r="F3" s="149"/>
      <c r="G3" s="149"/>
      <c r="H3" s="149"/>
      <c r="I3" s="150"/>
      <c r="XEE3" s="23">
        <f>SUM(XEE4:XFD64)</f>
        <v>0</v>
      </c>
    </row>
    <row r="4" spans="1:9 16359:16359" ht="14.4" customHeight="1" x14ac:dyDescent="0.3">
      <c r="A4" s="45" t="s">
        <v>12</v>
      </c>
      <c r="B4" s="14" t="s">
        <v>13</v>
      </c>
      <c r="C4" s="14" t="s">
        <v>14</v>
      </c>
      <c r="D4" s="14" t="s">
        <v>15</v>
      </c>
      <c r="E4" s="26">
        <f>0.1*113</f>
        <v>11.3</v>
      </c>
      <c r="F4" s="141" t="s">
        <v>16</v>
      </c>
      <c r="G4" s="14" t="s">
        <v>17</v>
      </c>
      <c r="H4" s="14" t="s">
        <v>18</v>
      </c>
      <c r="I4" s="40" t="s">
        <v>19</v>
      </c>
    </row>
    <row r="5" spans="1:9 16359:16359" ht="14.4" customHeight="1" x14ac:dyDescent="0.3">
      <c r="A5" s="45" t="s">
        <v>12</v>
      </c>
      <c r="B5" s="14" t="s">
        <v>13</v>
      </c>
      <c r="C5" s="14" t="s">
        <v>14</v>
      </c>
      <c r="D5" s="14" t="s">
        <v>15</v>
      </c>
      <c r="E5" s="26">
        <f>0.8*113</f>
        <v>90.4</v>
      </c>
      <c r="F5" s="141" t="s">
        <v>16</v>
      </c>
      <c r="G5" s="14" t="s">
        <v>20</v>
      </c>
      <c r="H5" s="14" t="s">
        <v>21</v>
      </c>
      <c r="I5" s="40" t="s">
        <v>22</v>
      </c>
    </row>
    <row r="6" spans="1:9 16359:16359" ht="14.4" customHeight="1" x14ac:dyDescent="0.3">
      <c r="A6" s="45" t="s">
        <v>12</v>
      </c>
      <c r="B6" s="14" t="s">
        <v>13</v>
      </c>
      <c r="C6" s="14" t="s">
        <v>14</v>
      </c>
      <c r="D6" s="14" t="s">
        <v>15</v>
      </c>
      <c r="E6" s="26">
        <f>0.1*113</f>
        <v>11.3</v>
      </c>
      <c r="F6" s="141" t="s">
        <v>16</v>
      </c>
      <c r="G6" s="14" t="s">
        <v>20</v>
      </c>
      <c r="H6" s="14" t="s">
        <v>21</v>
      </c>
      <c r="I6" s="40" t="s">
        <v>23</v>
      </c>
    </row>
    <row r="7" spans="1:9 16359:16359" ht="14.4" customHeight="1" x14ac:dyDescent="0.3">
      <c r="A7" s="45" t="s">
        <v>12</v>
      </c>
      <c r="B7" s="14" t="s">
        <v>13</v>
      </c>
      <c r="C7" s="14" t="s">
        <v>24</v>
      </c>
      <c r="D7" s="14" t="s">
        <v>25</v>
      </c>
      <c r="E7" s="26">
        <f>4+0.47</f>
        <v>4.47</v>
      </c>
      <c r="F7" s="141" t="s">
        <v>16</v>
      </c>
      <c r="G7" s="14" t="s">
        <v>17</v>
      </c>
      <c r="H7" s="14" t="s">
        <v>18</v>
      </c>
      <c r="I7" s="40" t="s">
        <v>26</v>
      </c>
    </row>
    <row r="8" spans="1:9 16359:16359" ht="14.4" customHeight="1" x14ac:dyDescent="0.3">
      <c r="A8" s="45" t="s">
        <v>12</v>
      </c>
      <c r="B8" s="14" t="s">
        <v>13</v>
      </c>
      <c r="C8" s="14" t="s">
        <v>24</v>
      </c>
      <c r="D8" s="14" t="s">
        <v>27</v>
      </c>
      <c r="E8" s="26">
        <v>23</v>
      </c>
      <c r="F8" s="141" t="s">
        <v>16</v>
      </c>
      <c r="G8" s="14" t="s">
        <v>17</v>
      </c>
      <c r="H8" s="14" t="s">
        <v>18</v>
      </c>
      <c r="I8" s="40" t="s">
        <v>28</v>
      </c>
    </row>
    <row r="9" spans="1:9 16359:16359" ht="14.4" customHeight="1" x14ac:dyDescent="0.3">
      <c r="A9" s="45" t="s">
        <v>12</v>
      </c>
      <c r="B9" s="14" t="s">
        <v>13</v>
      </c>
      <c r="C9" s="14" t="s">
        <v>24</v>
      </c>
      <c r="D9" s="14" t="s">
        <v>29</v>
      </c>
      <c r="E9" s="26">
        <v>48.2</v>
      </c>
      <c r="F9" s="141" t="s">
        <v>30</v>
      </c>
      <c r="G9" s="14" t="s">
        <v>20</v>
      </c>
      <c r="H9" s="14" t="s">
        <v>21</v>
      </c>
      <c r="I9" s="40" t="s">
        <v>22</v>
      </c>
    </row>
    <row r="10" spans="1:9 16359:16359" ht="14.4" customHeight="1" x14ac:dyDescent="0.3">
      <c r="A10" s="45" t="s">
        <v>12</v>
      </c>
      <c r="B10" s="14" t="s">
        <v>13</v>
      </c>
      <c r="C10" s="14" t="s">
        <v>24</v>
      </c>
      <c r="D10" s="14" t="s">
        <v>31</v>
      </c>
      <c r="E10" s="26">
        <v>2.11</v>
      </c>
      <c r="F10" s="141" t="s">
        <v>32</v>
      </c>
      <c r="G10" s="14" t="s">
        <v>20</v>
      </c>
      <c r="H10" s="14" t="s">
        <v>21</v>
      </c>
      <c r="I10" s="40" t="s">
        <v>26</v>
      </c>
    </row>
    <row r="11" spans="1:9 16359:16359" ht="14.4" customHeight="1" x14ac:dyDescent="0.3">
      <c r="A11" s="45" t="s">
        <v>12</v>
      </c>
      <c r="B11" s="14" t="s">
        <v>13</v>
      </c>
      <c r="C11" s="14" t="s">
        <v>24</v>
      </c>
      <c r="D11" s="14" t="s">
        <v>33</v>
      </c>
      <c r="E11" s="26">
        <v>26.2</v>
      </c>
      <c r="F11" s="141" t="s">
        <v>30</v>
      </c>
      <c r="G11" s="14" t="s">
        <v>20</v>
      </c>
      <c r="H11" s="14" t="s">
        <v>34</v>
      </c>
      <c r="I11" s="40" t="s">
        <v>35</v>
      </c>
    </row>
    <row r="12" spans="1:9 16359:16359" ht="14.4" customHeight="1" x14ac:dyDescent="0.3">
      <c r="A12" s="45" t="s">
        <v>12</v>
      </c>
      <c r="B12" s="14" t="s">
        <v>13</v>
      </c>
      <c r="C12" s="14" t="s">
        <v>24</v>
      </c>
      <c r="D12" s="14" t="s">
        <v>36</v>
      </c>
      <c r="E12" s="26">
        <v>10.8</v>
      </c>
      <c r="F12" s="141" t="s">
        <v>37</v>
      </c>
      <c r="G12" s="14" t="s">
        <v>17</v>
      </c>
      <c r="H12" s="14" t="s">
        <v>38</v>
      </c>
      <c r="I12" s="40" t="s">
        <v>39</v>
      </c>
    </row>
    <row r="13" spans="1:9 16359:16359" ht="14.4" customHeight="1" x14ac:dyDescent="0.3">
      <c r="A13" s="45" t="s">
        <v>12</v>
      </c>
      <c r="B13" s="14" t="s">
        <v>13</v>
      </c>
      <c r="C13" s="14" t="s">
        <v>24</v>
      </c>
      <c r="D13" s="14" t="s">
        <v>40</v>
      </c>
      <c r="E13" s="26">
        <v>31.2</v>
      </c>
      <c r="F13" s="141" t="s">
        <v>16</v>
      </c>
      <c r="G13" s="14" t="s">
        <v>17</v>
      </c>
      <c r="H13" s="14" t="s">
        <v>18</v>
      </c>
      <c r="I13" s="40" t="s">
        <v>41</v>
      </c>
    </row>
    <row r="14" spans="1:9 16359:16359" ht="14.4" customHeight="1" x14ac:dyDescent="0.3">
      <c r="A14" s="45" t="s">
        <v>12</v>
      </c>
      <c r="B14" s="14" t="s">
        <v>13</v>
      </c>
      <c r="C14" s="14" t="s">
        <v>24</v>
      </c>
      <c r="D14" s="14" t="s">
        <v>42</v>
      </c>
      <c r="E14" s="26">
        <v>3</v>
      </c>
      <c r="F14" s="141" t="s">
        <v>16</v>
      </c>
      <c r="G14" s="14" t="s">
        <v>17</v>
      </c>
      <c r="H14" s="14" t="s">
        <v>18</v>
      </c>
      <c r="I14" s="40" t="s">
        <v>43</v>
      </c>
    </row>
    <row r="15" spans="1:9 16359:16359" ht="14.4" customHeight="1" x14ac:dyDescent="0.3">
      <c r="A15" s="45" t="s">
        <v>12</v>
      </c>
      <c r="B15" s="14" t="s">
        <v>13</v>
      </c>
      <c r="C15" s="14" t="s">
        <v>24</v>
      </c>
      <c r="D15" s="14" t="s">
        <v>44</v>
      </c>
      <c r="E15" s="26">
        <f>60.6+5+9.27</f>
        <v>74.86999999999999</v>
      </c>
      <c r="F15" s="141" t="s">
        <v>16</v>
      </c>
      <c r="G15" s="14" t="s">
        <v>20</v>
      </c>
      <c r="H15" s="14" t="s">
        <v>34</v>
      </c>
      <c r="I15" s="40" t="s">
        <v>35</v>
      </c>
    </row>
    <row r="16" spans="1:9 16359:16359" ht="14.4" customHeight="1" x14ac:dyDescent="0.3">
      <c r="A16" s="45" t="s">
        <v>12</v>
      </c>
      <c r="B16" s="14" t="s">
        <v>13</v>
      </c>
      <c r="C16" s="14" t="s">
        <v>45</v>
      </c>
      <c r="D16" s="14" t="s">
        <v>46</v>
      </c>
      <c r="E16" s="26">
        <f>157-E17</f>
        <v>137</v>
      </c>
      <c r="F16" s="141" t="s">
        <v>30</v>
      </c>
      <c r="G16" s="14" t="s">
        <v>20</v>
      </c>
      <c r="H16" s="14" t="s">
        <v>34</v>
      </c>
      <c r="I16" s="40" t="s">
        <v>35</v>
      </c>
    </row>
    <row r="17" spans="1:9" ht="14.4" customHeight="1" x14ac:dyDescent="0.3">
      <c r="A17" s="45" t="s">
        <v>12</v>
      </c>
      <c r="B17" s="14" t="s">
        <v>13</v>
      </c>
      <c r="C17" s="14" t="s">
        <v>45</v>
      </c>
      <c r="D17" s="14" t="s">
        <v>47</v>
      </c>
      <c r="E17" s="26">
        <v>20</v>
      </c>
      <c r="F17" s="141" t="s">
        <v>30</v>
      </c>
      <c r="G17" s="14" t="s">
        <v>20</v>
      </c>
      <c r="H17" s="14" t="s">
        <v>48</v>
      </c>
      <c r="I17" s="40" t="s">
        <v>49</v>
      </c>
    </row>
    <row r="18" spans="1:9" ht="14.4" customHeight="1" x14ac:dyDescent="0.3">
      <c r="A18" s="45" t="s">
        <v>12</v>
      </c>
      <c r="B18" s="14" t="s">
        <v>13</v>
      </c>
      <c r="C18" s="14" t="s">
        <v>45</v>
      </c>
      <c r="D18" s="14" t="s">
        <v>50</v>
      </c>
      <c r="E18" s="26">
        <v>38.799999999999997</v>
      </c>
      <c r="F18" s="141" t="s">
        <v>30</v>
      </c>
      <c r="G18" s="14" t="s">
        <v>17</v>
      </c>
      <c r="H18" s="14" t="s">
        <v>51</v>
      </c>
      <c r="I18" s="40" t="s">
        <v>51</v>
      </c>
    </row>
    <row r="19" spans="1:9" ht="14.4" customHeight="1" x14ac:dyDescent="0.3">
      <c r="A19" s="45" t="s">
        <v>12</v>
      </c>
      <c r="B19" s="14" t="s">
        <v>13</v>
      </c>
      <c r="C19" s="14" t="s">
        <v>45</v>
      </c>
      <c r="D19" s="14" t="s">
        <v>52</v>
      </c>
      <c r="E19" s="26">
        <v>2</v>
      </c>
      <c r="F19" s="141" t="s">
        <v>30</v>
      </c>
      <c r="G19" s="14" t="s">
        <v>20</v>
      </c>
      <c r="H19" s="14" t="s">
        <v>21</v>
      </c>
      <c r="I19" s="40" t="s">
        <v>26</v>
      </c>
    </row>
    <row r="20" spans="1:9" ht="14.4" customHeight="1" thickBot="1" x14ac:dyDescent="0.35">
      <c r="A20" s="47" t="s">
        <v>12</v>
      </c>
      <c r="B20" s="48" t="s">
        <v>13</v>
      </c>
      <c r="C20" s="48" t="s">
        <v>45</v>
      </c>
      <c r="D20" s="48" t="s">
        <v>53</v>
      </c>
      <c r="E20" s="80">
        <v>11</v>
      </c>
      <c r="F20" s="142" t="s">
        <v>30</v>
      </c>
      <c r="G20" s="48" t="s">
        <v>20</v>
      </c>
      <c r="H20" s="48" t="s">
        <v>34</v>
      </c>
      <c r="I20" s="49" t="s">
        <v>35</v>
      </c>
    </row>
    <row r="23" spans="1:9" x14ac:dyDescent="0.3">
      <c r="H23" s="17"/>
    </row>
  </sheetData>
  <sheetProtection autoFilter="0"/>
  <autoFilter ref="A2:I20" xr:uid="{AB098AEE-E5F7-4319-8A38-163EC3963AA8}"/>
  <mergeCells count="1">
    <mergeCell ref="A3:I3"/>
  </mergeCells>
  <pageMargins left="0.7" right="0.7" top="0.75" bottom="0.75" header="0.3" footer="0.3"/>
  <pageSetup paperSize="9" orientation="portrait" r:id="rId1"/>
  <ignoredErrors>
    <ignoredError sqref="E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D690B-13BC-45FB-9D60-989F8F8FD26C}">
  <sheetPr codeName="Blad3">
    <tabColor theme="5" tint="0.59999389629810485"/>
  </sheetPr>
  <dimension ref="A1:XEG134"/>
  <sheetViews>
    <sheetView showGridLines="0" tabSelected="1" zoomScale="90" zoomScaleNormal="90" workbookViewId="0">
      <pane ySplit="3" topLeftCell="A4" activePane="bottomLeft" state="frozen"/>
      <selection activeCell="K17" sqref="K17"/>
      <selection pane="bottomLeft" activeCell="E113" sqref="E4:E113"/>
    </sheetView>
  </sheetViews>
  <sheetFormatPr defaultRowHeight="14.4" x14ac:dyDescent="0.3"/>
  <cols>
    <col min="1" max="1" width="18" style="5" customWidth="1"/>
    <col min="2" max="2" width="13.88671875" style="8" bestFit="1" customWidth="1"/>
    <col min="3" max="3" width="13.88671875" style="6" bestFit="1" customWidth="1"/>
    <col min="4" max="4" width="18.6640625" style="6" bestFit="1" customWidth="1"/>
    <col min="5" max="5" width="13" style="19" bestFit="1" customWidth="1"/>
    <col min="6" max="6" width="13.5546875" style="19" bestFit="1" customWidth="1"/>
    <col min="7" max="7" width="23" style="6" bestFit="1" customWidth="1"/>
    <col min="8" max="8" width="26.5546875" style="6" bestFit="1" customWidth="1"/>
    <col min="9" max="9" width="17.88671875" style="6" bestFit="1" customWidth="1"/>
    <col min="10" max="29" width="7.88671875" customWidth="1"/>
  </cols>
  <sheetData>
    <row r="1" spans="1:10 16361:16361" ht="34.35" customHeight="1" thickBot="1" x14ac:dyDescent="0.35">
      <c r="A1" s="81" t="s">
        <v>54</v>
      </c>
      <c r="B1" s="82"/>
      <c r="C1" s="83">
        <f>SUM(E4:E113)</f>
        <v>3596.6699999999978</v>
      </c>
      <c r="D1" s="84" t="s">
        <v>1</v>
      </c>
      <c r="E1" s="85"/>
      <c r="F1" s="85"/>
      <c r="G1" s="85"/>
      <c r="H1" s="86"/>
      <c r="I1" s="136"/>
    </row>
    <row r="2" spans="1:10 16361:16361" s="11" customFormat="1" ht="16.2" thickBot="1" x14ac:dyDescent="0.35">
      <c r="A2" s="57" t="s">
        <v>2</v>
      </c>
      <c r="B2" s="58" t="s">
        <v>3</v>
      </c>
      <c r="C2" s="58" t="s">
        <v>4</v>
      </c>
      <c r="D2" s="58" t="s">
        <v>5</v>
      </c>
      <c r="E2" s="58" t="s">
        <v>6</v>
      </c>
      <c r="F2" s="58" t="s">
        <v>7</v>
      </c>
      <c r="G2" s="58" t="s">
        <v>8</v>
      </c>
      <c r="H2" s="60" t="s">
        <v>9</v>
      </c>
      <c r="I2" s="132" t="s">
        <v>10</v>
      </c>
    </row>
    <row r="3" spans="1:10 16361:16361" s="2" customFormat="1" ht="25.5" customHeight="1" thickBot="1" x14ac:dyDescent="0.35">
      <c r="A3" s="101" t="s">
        <v>11</v>
      </c>
      <c r="B3" s="102"/>
      <c r="C3" s="102"/>
      <c r="D3" s="102"/>
      <c r="E3" s="102"/>
      <c r="F3" s="102"/>
      <c r="G3" s="102"/>
      <c r="H3" s="102"/>
      <c r="I3" s="133"/>
      <c r="XEG3" s="23"/>
    </row>
    <row r="4" spans="1:10 16361:16361" s="2" customFormat="1" ht="14.85" customHeight="1" x14ac:dyDescent="0.3">
      <c r="A4" s="13" t="s">
        <v>12</v>
      </c>
      <c r="B4" s="13" t="s">
        <v>55</v>
      </c>
      <c r="C4" s="13" t="s">
        <v>14</v>
      </c>
      <c r="D4" s="13" t="s">
        <v>56</v>
      </c>
      <c r="E4" s="79">
        <v>45.5</v>
      </c>
      <c r="F4" s="79" t="s">
        <v>57</v>
      </c>
      <c r="G4" s="20" t="s">
        <v>17</v>
      </c>
      <c r="H4" s="128" t="s">
        <v>18</v>
      </c>
      <c r="I4" s="134" t="s">
        <v>41</v>
      </c>
      <c r="J4" s="70"/>
    </row>
    <row r="5" spans="1:10 16361:16361" x14ac:dyDescent="0.3">
      <c r="A5" s="3" t="s">
        <v>12</v>
      </c>
      <c r="B5" s="4" t="s">
        <v>55</v>
      </c>
      <c r="C5" s="4" t="s">
        <v>14</v>
      </c>
      <c r="D5" s="4" t="s">
        <v>58</v>
      </c>
      <c r="E5" s="26">
        <v>19.3</v>
      </c>
      <c r="F5" s="26" t="s">
        <v>16</v>
      </c>
      <c r="G5" s="4" t="s">
        <v>17</v>
      </c>
      <c r="H5" s="78" t="s">
        <v>18</v>
      </c>
      <c r="I5" s="135" t="s">
        <v>41</v>
      </c>
      <c r="J5" s="70"/>
    </row>
    <row r="6" spans="1:10 16361:16361" x14ac:dyDescent="0.3">
      <c r="A6" s="3" t="s">
        <v>12</v>
      </c>
      <c r="B6" s="4" t="s">
        <v>55</v>
      </c>
      <c r="C6" s="4" t="s">
        <v>14</v>
      </c>
      <c r="D6" s="4" t="s">
        <v>59</v>
      </c>
      <c r="E6" s="26">
        <v>4.59</v>
      </c>
      <c r="F6" s="26" t="s">
        <v>57</v>
      </c>
      <c r="G6" s="4" t="s">
        <v>17</v>
      </c>
      <c r="H6" s="78" t="s">
        <v>18</v>
      </c>
      <c r="I6" s="135" t="s">
        <v>41</v>
      </c>
      <c r="J6" s="70"/>
    </row>
    <row r="7" spans="1:10 16361:16361" x14ac:dyDescent="0.3">
      <c r="A7" s="3" t="s">
        <v>12</v>
      </c>
      <c r="B7" s="4" t="s">
        <v>55</v>
      </c>
      <c r="C7" s="4" t="s">
        <v>14</v>
      </c>
      <c r="D7" s="4" t="s">
        <v>60</v>
      </c>
      <c r="E7" s="26">
        <v>54.2</v>
      </c>
      <c r="F7" s="26" t="s">
        <v>16</v>
      </c>
      <c r="G7" s="4" t="s">
        <v>20</v>
      </c>
      <c r="H7" s="78" t="s">
        <v>21</v>
      </c>
      <c r="I7" s="135" t="s">
        <v>61</v>
      </c>
      <c r="J7" s="70"/>
    </row>
    <row r="8" spans="1:10 16361:16361" x14ac:dyDescent="0.3">
      <c r="A8" s="3" t="s">
        <v>12</v>
      </c>
      <c r="B8" s="4" t="s">
        <v>55</v>
      </c>
      <c r="C8" s="4" t="s">
        <v>14</v>
      </c>
      <c r="D8" s="4" t="s">
        <v>62</v>
      </c>
      <c r="E8" s="26">
        <v>109</v>
      </c>
      <c r="F8" s="26" t="s">
        <v>16</v>
      </c>
      <c r="G8" s="4" t="s">
        <v>20</v>
      </c>
      <c r="H8" s="78" t="s">
        <v>21</v>
      </c>
      <c r="I8" s="135" t="s">
        <v>23</v>
      </c>
      <c r="J8" s="70"/>
    </row>
    <row r="9" spans="1:10 16361:16361" x14ac:dyDescent="0.3">
      <c r="A9" s="3" t="s">
        <v>12</v>
      </c>
      <c r="B9" s="4" t="s">
        <v>55</v>
      </c>
      <c r="C9" s="4" t="s">
        <v>14</v>
      </c>
      <c r="D9" s="4" t="s">
        <v>63</v>
      </c>
      <c r="E9" s="26">
        <v>21.7</v>
      </c>
      <c r="F9" s="26" t="s">
        <v>16</v>
      </c>
      <c r="G9" s="4" t="s">
        <v>17</v>
      </c>
      <c r="H9" s="78" t="s">
        <v>18</v>
      </c>
      <c r="I9" s="135" t="s">
        <v>26</v>
      </c>
      <c r="J9" s="70"/>
    </row>
    <row r="10" spans="1:10 16361:16361" x14ac:dyDescent="0.3">
      <c r="A10" s="3" t="s">
        <v>12</v>
      </c>
      <c r="B10" s="4" t="s">
        <v>55</v>
      </c>
      <c r="C10" s="4" t="s">
        <v>14</v>
      </c>
      <c r="D10" s="4" t="s">
        <v>64</v>
      </c>
      <c r="E10" s="26">
        <v>1.04</v>
      </c>
      <c r="F10" s="26" t="s">
        <v>16</v>
      </c>
      <c r="G10" s="4" t="s">
        <v>65</v>
      </c>
      <c r="H10" s="78" t="s">
        <v>51</v>
      </c>
      <c r="I10" s="135" t="s">
        <v>51</v>
      </c>
      <c r="J10" s="70"/>
    </row>
    <row r="11" spans="1:10 16361:16361" x14ac:dyDescent="0.3">
      <c r="A11" s="3" t="s">
        <v>12</v>
      </c>
      <c r="B11" s="4" t="s">
        <v>55</v>
      </c>
      <c r="C11" s="4" t="s">
        <v>14</v>
      </c>
      <c r="D11" s="4" t="s">
        <v>66</v>
      </c>
      <c r="E11" s="26">
        <v>16.5</v>
      </c>
      <c r="F11" s="26" t="s">
        <v>16</v>
      </c>
      <c r="G11" s="4" t="s">
        <v>65</v>
      </c>
      <c r="H11" s="78" t="s">
        <v>51</v>
      </c>
      <c r="I11" s="135" t="s">
        <v>51</v>
      </c>
      <c r="J11" s="70"/>
    </row>
    <row r="12" spans="1:10 16361:16361" ht="14.85" customHeight="1" x14ac:dyDescent="0.3">
      <c r="A12" s="3" t="s">
        <v>12</v>
      </c>
      <c r="B12" s="4" t="s">
        <v>55</v>
      </c>
      <c r="C12" s="4" t="s">
        <v>14</v>
      </c>
      <c r="D12" s="4" t="s">
        <v>67</v>
      </c>
      <c r="E12" s="26">
        <v>6.05</v>
      </c>
      <c r="F12" s="26" t="s">
        <v>16</v>
      </c>
      <c r="G12" s="4" t="s">
        <v>65</v>
      </c>
      <c r="H12" s="78" t="s">
        <v>51</v>
      </c>
      <c r="I12" s="135" t="s">
        <v>51</v>
      </c>
      <c r="J12" s="70"/>
    </row>
    <row r="13" spans="1:10 16361:16361" x14ac:dyDescent="0.3">
      <c r="A13" s="3" t="s">
        <v>12</v>
      </c>
      <c r="B13" s="4" t="s">
        <v>55</v>
      </c>
      <c r="C13" s="4" t="s">
        <v>14</v>
      </c>
      <c r="D13" s="4" t="s">
        <v>68</v>
      </c>
      <c r="E13" s="26">
        <v>30.8</v>
      </c>
      <c r="F13" s="26" t="s">
        <v>16</v>
      </c>
      <c r="G13" s="4" t="s">
        <v>65</v>
      </c>
      <c r="H13" s="78" t="s">
        <v>51</v>
      </c>
      <c r="I13" s="135" t="s">
        <v>51</v>
      </c>
      <c r="J13" s="70"/>
    </row>
    <row r="14" spans="1:10 16361:16361" x14ac:dyDescent="0.3">
      <c r="A14" s="3" t="s">
        <v>12</v>
      </c>
      <c r="B14" s="4" t="s">
        <v>55</v>
      </c>
      <c r="C14" s="4" t="s">
        <v>14</v>
      </c>
      <c r="D14" s="4" t="s">
        <v>69</v>
      </c>
      <c r="E14" s="26">
        <v>19.8</v>
      </c>
      <c r="F14" s="26" t="s">
        <v>16</v>
      </c>
      <c r="G14" s="4" t="s">
        <v>65</v>
      </c>
      <c r="H14" s="78" t="s">
        <v>51</v>
      </c>
      <c r="I14" s="135" t="s">
        <v>51</v>
      </c>
      <c r="J14" s="70"/>
    </row>
    <row r="15" spans="1:10 16361:16361" x14ac:dyDescent="0.3">
      <c r="A15" s="3" t="s">
        <v>12</v>
      </c>
      <c r="B15" s="4" t="s">
        <v>55</v>
      </c>
      <c r="C15" s="4" t="s">
        <v>14</v>
      </c>
      <c r="D15" s="4" t="s">
        <v>70</v>
      </c>
      <c r="E15" s="26">
        <v>62.9</v>
      </c>
      <c r="F15" s="26" t="s">
        <v>16</v>
      </c>
      <c r="G15" s="4" t="s">
        <v>17</v>
      </c>
      <c r="H15" s="78" t="s">
        <v>18</v>
      </c>
      <c r="I15" s="135" t="s">
        <v>26</v>
      </c>
      <c r="J15" s="70"/>
    </row>
    <row r="16" spans="1:10 16361:16361" x14ac:dyDescent="0.3">
      <c r="A16" s="3" t="s">
        <v>12</v>
      </c>
      <c r="B16" s="4" t="s">
        <v>55</v>
      </c>
      <c r="C16" s="4" t="s">
        <v>14</v>
      </c>
      <c r="D16" s="4" t="s">
        <v>71</v>
      </c>
      <c r="E16" s="26">
        <v>6.97</v>
      </c>
      <c r="F16" s="26" t="s">
        <v>16</v>
      </c>
      <c r="G16" s="4" t="s">
        <v>17</v>
      </c>
      <c r="H16" s="78" t="s">
        <v>18</v>
      </c>
      <c r="I16" s="135" t="s">
        <v>26</v>
      </c>
      <c r="J16" s="70"/>
    </row>
    <row r="17" spans="1:10" x14ac:dyDescent="0.3">
      <c r="A17" s="3" t="s">
        <v>12</v>
      </c>
      <c r="B17" s="4" t="s">
        <v>55</v>
      </c>
      <c r="C17" s="4" t="s">
        <v>14</v>
      </c>
      <c r="D17" s="4" t="s">
        <v>72</v>
      </c>
      <c r="E17" s="26">
        <v>141</v>
      </c>
      <c r="F17" s="26" t="s">
        <v>16</v>
      </c>
      <c r="G17" s="4" t="s">
        <v>17</v>
      </c>
      <c r="H17" s="78" t="s">
        <v>18</v>
      </c>
      <c r="I17" s="135" t="s">
        <v>26</v>
      </c>
      <c r="J17" s="70"/>
    </row>
    <row r="18" spans="1:10" x14ac:dyDescent="0.3">
      <c r="A18" s="3" t="s">
        <v>12</v>
      </c>
      <c r="B18" s="4" t="s">
        <v>55</v>
      </c>
      <c r="C18" s="4" t="s">
        <v>14</v>
      </c>
      <c r="D18" s="4" t="s">
        <v>73</v>
      </c>
      <c r="E18" s="26">
        <v>83</v>
      </c>
      <c r="F18" s="26" t="s">
        <v>16</v>
      </c>
      <c r="G18" s="4" t="s">
        <v>17</v>
      </c>
      <c r="H18" s="78" t="s">
        <v>18</v>
      </c>
      <c r="I18" s="135" t="s">
        <v>26</v>
      </c>
      <c r="J18" s="70"/>
    </row>
    <row r="19" spans="1:10" x14ac:dyDescent="0.3">
      <c r="A19" s="3" t="s">
        <v>12</v>
      </c>
      <c r="B19" s="4" t="s">
        <v>55</v>
      </c>
      <c r="C19" s="4" t="s">
        <v>14</v>
      </c>
      <c r="D19" s="4" t="s">
        <v>74</v>
      </c>
      <c r="E19" s="26">
        <v>28.3</v>
      </c>
      <c r="F19" s="26" t="s">
        <v>57</v>
      </c>
      <c r="G19" s="4" t="s">
        <v>20</v>
      </c>
      <c r="H19" s="78" t="s">
        <v>21</v>
      </c>
      <c r="I19" s="135" t="s">
        <v>26</v>
      </c>
      <c r="J19" s="70"/>
    </row>
    <row r="20" spans="1:10" x14ac:dyDescent="0.3">
      <c r="A20" s="3" t="s">
        <v>12</v>
      </c>
      <c r="B20" s="4" t="s">
        <v>55</v>
      </c>
      <c r="C20" s="4" t="s">
        <v>24</v>
      </c>
      <c r="D20" s="4" t="s">
        <v>75</v>
      </c>
      <c r="E20" s="26">
        <v>23.4</v>
      </c>
      <c r="F20" s="26" t="s">
        <v>16</v>
      </c>
      <c r="G20" s="4" t="s">
        <v>17</v>
      </c>
      <c r="H20" s="78" t="s">
        <v>18</v>
      </c>
      <c r="I20" s="135" t="s">
        <v>41</v>
      </c>
      <c r="J20" s="70"/>
    </row>
    <row r="21" spans="1:10" x14ac:dyDescent="0.3">
      <c r="A21" s="3" t="s">
        <v>12</v>
      </c>
      <c r="B21" s="4" t="s">
        <v>55</v>
      </c>
      <c r="C21" s="4" t="s">
        <v>24</v>
      </c>
      <c r="D21" s="4" t="s">
        <v>76</v>
      </c>
      <c r="E21" s="26">
        <v>13</v>
      </c>
      <c r="F21" s="26" t="s">
        <v>16</v>
      </c>
      <c r="G21" s="4" t="s">
        <v>17</v>
      </c>
      <c r="H21" s="78" t="s">
        <v>18</v>
      </c>
      <c r="I21" s="135" t="s">
        <v>41</v>
      </c>
      <c r="J21" s="70"/>
    </row>
    <row r="22" spans="1:10" x14ac:dyDescent="0.3">
      <c r="A22" s="3" t="s">
        <v>12</v>
      </c>
      <c r="B22" s="4" t="s">
        <v>55</v>
      </c>
      <c r="C22" s="4" t="s">
        <v>24</v>
      </c>
      <c r="D22" s="4" t="s">
        <v>77</v>
      </c>
      <c r="E22" s="26">
        <v>21.1</v>
      </c>
      <c r="F22" s="26" t="s">
        <v>16</v>
      </c>
      <c r="G22" s="4" t="s">
        <v>17</v>
      </c>
      <c r="H22" s="78" t="s">
        <v>18</v>
      </c>
      <c r="I22" s="135" t="s">
        <v>41</v>
      </c>
      <c r="J22" s="70"/>
    </row>
    <row r="23" spans="1:10" x14ac:dyDescent="0.3">
      <c r="A23" s="3" t="s">
        <v>12</v>
      </c>
      <c r="B23" s="4" t="s">
        <v>55</v>
      </c>
      <c r="C23" s="4" t="s">
        <v>24</v>
      </c>
      <c r="D23" s="4" t="s">
        <v>78</v>
      </c>
      <c r="E23" s="26">
        <v>14.6</v>
      </c>
      <c r="F23" s="26" t="s">
        <v>16</v>
      </c>
      <c r="G23" s="4" t="s">
        <v>17</v>
      </c>
      <c r="H23" s="78" t="s">
        <v>18</v>
      </c>
      <c r="I23" s="135" t="s">
        <v>41</v>
      </c>
      <c r="J23" s="70"/>
    </row>
    <row r="24" spans="1:10" x14ac:dyDescent="0.3">
      <c r="A24" s="3" t="s">
        <v>12</v>
      </c>
      <c r="B24" s="4" t="s">
        <v>55</v>
      </c>
      <c r="C24" s="4" t="s">
        <v>24</v>
      </c>
      <c r="D24" s="4" t="s">
        <v>79</v>
      </c>
      <c r="E24" s="26">
        <v>152</v>
      </c>
      <c r="F24" s="26" t="s">
        <v>32</v>
      </c>
      <c r="G24" s="4" t="s">
        <v>20</v>
      </c>
      <c r="H24" s="78" t="s">
        <v>21</v>
      </c>
      <c r="I24" s="135" t="s">
        <v>23</v>
      </c>
      <c r="J24" s="70"/>
    </row>
    <row r="25" spans="1:10" x14ac:dyDescent="0.3">
      <c r="A25" s="3" t="s">
        <v>12</v>
      </c>
      <c r="B25" s="4" t="s">
        <v>55</v>
      </c>
      <c r="C25" s="4" t="s">
        <v>24</v>
      </c>
      <c r="D25" s="4" t="s">
        <v>80</v>
      </c>
      <c r="E25" s="26">
        <v>5.25</v>
      </c>
      <c r="F25" s="26" t="s">
        <v>16</v>
      </c>
      <c r="G25" s="4" t="s">
        <v>17</v>
      </c>
      <c r="H25" s="78" t="s">
        <v>18</v>
      </c>
      <c r="I25" s="135" t="s">
        <v>43</v>
      </c>
      <c r="J25" s="70"/>
    </row>
    <row r="26" spans="1:10" x14ac:dyDescent="0.3">
      <c r="A26" s="3" t="s">
        <v>12</v>
      </c>
      <c r="B26" s="4" t="s">
        <v>55</v>
      </c>
      <c r="C26" s="4" t="s">
        <v>24</v>
      </c>
      <c r="D26" s="4" t="s">
        <v>81</v>
      </c>
      <c r="E26" s="26">
        <v>1.05</v>
      </c>
      <c r="F26" s="26" t="s">
        <v>16</v>
      </c>
      <c r="G26" s="4" t="s">
        <v>65</v>
      </c>
      <c r="H26" s="78" t="s">
        <v>51</v>
      </c>
      <c r="I26" s="135" t="s">
        <v>51</v>
      </c>
      <c r="J26" s="70"/>
    </row>
    <row r="27" spans="1:10" x14ac:dyDescent="0.3">
      <c r="A27" s="3" t="s">
        <v>12</v>
      </c>
      <c r="B27" s="4" t="s">
        <v>55</v>
      </c>
      <c r="C27" s="4" t="s">
        <v>24</v>
      </c>
      <c r="D27" s="4" t="s">
        <v>82</v>
      </c>
      <c r="E27" s="26">
        <v>38.4</v>
      </c>
      <c r="F27" s="26" t="s">
        <v>16</v>
      </c>
      <c r="G27" s="4" t="s">
        <v>17</v>
      </c>
      <c r="H27" s="78" t="s">
        <v>34</v>
      </c>
      <c r="I27" s="135" t="s">
        <v>34</v>
      </c>
      <c r="J27" s="70"/>
    </row>
    <row r="28" spans="1:10" x14ac:dyDescent="0.3">
      <c r="A28" s="3" t="s">
        <v>12</v>
      </c>
      <c r="B28" s="4" t="s">
        <v>55</v>
      </c>
      <c r="C28" s="4" t="s">
        <v>24</v>
      </c>
      <c r="D28" s="4" t="s">
        <v>83</v>
      </c>
      <c r="E28" s="26">
        <v>12.9</v>
      </c>
      <c r="F28" s="26" t="s">
        <v>16</v>
      </c>
      <c r="G28" s="4" t="s">
        <v>17</v>
      </c>
      <c r="H28" s="78" t="s">
        <v>38</v>
      </c>
      <c r="I28" s="135" t="s">
        <v>84</v>
      </c>
      <c r="J28" s="70"/>
    </row>
    <row r="29" spans="1:10" x14ac:dyDescent="0.3">
      <c r="A29" s="3" t="s">
        <v>12</v>
      </c>
      <c r="B29" s="4" t="s">
        <v>55</v>
      </c>
      <c r="C29" s="4" t="s">
        <v>24</v>
      </c>
      <c r="D29" s="4" t="s">
        <v>85</v>
      </c>
      <c r="E29" s="26">
        <v>10.6</v>
      </c>
      <c r="F29" s="26" t="s">
        <v>16</v>
      </c>
      <c r="G29" s="4" t="s">
        <v>20</v>
      </c>
      <c r="H29" s="78" t="s">
        <v>21</v>
      </c>
      <c r="I29" s="135" t="s">
        <v>26</v>
      </c>
      <c r="J29" s="70"/>
    </row>
    <row r="30" spans="1:10" x14ac:dyDescent="0.3">
      <c r="A30" s="3" t="s">
        <v>12</v>
      </c>
      <c r="B30" s="4" t="s">
        <v>55</v>
      </c>
      <c r="C30" s="4" t="s">
        <v>24</v>
      </c>
      <c r="D30" s="4" t="s">
        <v>86</v>
      </c>
      <c r="E30" s="26">
        <v>9.33</v>
      </c>
      <c r="F30" s="26" t="s">
        <v>16</v>
      </c>
      <c r="G30" s="4" t="s">
        <v>17</v>
      </c>
      <c r="H30" s="78" t="s">
        <v>18</v>
      </c>
      <c r="I30" s="135" t="s">
        <v>43</v>
      </c>
      <c r="J30" s="70"/>
    </row>
    <row r="31" spans="1:10" x14ac:dyDescent="0.3">
      <c r="A31" s="3" t="s">
        <v>12</v>
      </c>
      <c r="B31" s="4" t="s">
        <v>55</v>
      </c>
      <c r="C31" s="4" t="s">
        <v>24</v>
      </c>
      <c r="D31" s="4" t="s">
        <v>87</v>
      </c>
      <c r="E31" s="26">
        <v>5.82</v>
      </c>
      <c r="F31" s="26" t="s">
        <v>16</v>
      </c>
      <c r="G31" s="4" t="s">
        <v>17</v>
      </c>
      <c r="H31" s="78" t="s">
        <v>18</v>
      </c>
      <c r="I31" s="135" t="s">
        <v>43</v>
      </c>
      <c r="J31" s="70"/>
    </row>
    <row r="32" spans="1:10" x14ac:dyDescent="0.3">
      <c r="A32" s="3" t="s">
        <v>12</v>
      </c>
      <c r="B32" s="4" t="s">
        <v>55</v>
      </c>
      <c r="C32" s="4" t="s">
        <v>24</v>
      </c>
      <c r="D32" s="4" t="s">
        <v>88</v>
      </c>
      <c r="E32" s="26">
        <v>6.46</v>
      </c>
      <c r="F32" s="26" t="s">
        <v>57</v>
      </c>
      <c r="G32" s="4" t="s">
        <v>17</v>
      </c>
      <c r="H32" s="78" t="s">
        <v>18</v>
      </c>
      <c r="I32" s="135" t="s">
        <v>26</v>
      </c>
      <c r="J32" s="70"/>
    </row>
    <row r="33" spans="1:10" x14ac:dyDescent="0.3">
      <c r="A33" s="3" t="s">
        <v>12</v>
      </c>
      <c r="B33" s="4" t="s">
        <v>55</v>
      </c>
      <c r="C33" s="4" t="s">
        <v>24</v>
      </c>
      <c r="D33" s="4" t="s">
        <v>89</v>
      </c>
      <c r="E33" s="26">
        <v>3.93</v>
      </c>
      <c r="F33" s="143" t="s">
        <v>16</v>
      </c>
      <c r="G33" s="4" t="s">
        <v>17</v>
      </c>
      <c r="H33" s="78" t="s">
        <v>18</v>
      </c>
      <c r="I33" s="135" t="s">
        <v>26</v>
      </c>
      <c r="J33" s="70"/>
    </row>
    <row r="34" spans="1:10" x14ac:dyDescent="0.3">
      <c r="A34" s="3" t="s">
        <v>12</v>
      </c>
      <c r="B34" s="4" t="s">
        <v>55</v>
      </c>
      <c r="C34" s="4" t="s">
        <v>24</v>
      </c>
      <c r="D34" s="4" t="s">
        <v>90</v>
      </c>
      <c r="E34" s="141">
        <v>13.6</v>
      </c>
      <c r="F34" s="144" t="s">
        <v>16</v>
      </c>
      <c r="G34" s="106" t="s">
        <v>17</v>
      </c>
      <c r="H34" s="78" t="s">
        <v>18</v>
      </c>
      <c r="I34" s="135" t="s">
        <v>26</v>
      </c>
      <c r="J34" s="70"/>
    </row>
    <row r="35" spans="1:10" x14ac:dyDescent="0.3">
      <c r="A35" s="3" t="s">
        <v>12</v>
      </c>
      <c r="B35" s="4" t="s">
        <v>55</v>
      </c>
      <c r="C35" s="4" t="s">
        <v>24</v>
      </c>
      <c r="D35" s="4" t="s">
        <v>91</v>
      </c>
      <c r="E35" s="141">
        <f>115+29.9</f>
        <v>144.9</v>
      </c>
      <c r="F35" s="144" t="s">
        <v>32</v>
      </c>
      <c r="G35" s="114" t="s">
        <v>20</v>
      </c>
      <c r="H35" s="129" t="s">
        <v>48</v>
      </c>
      <c r="I35" s="134" t="s">
        <v>92</v>
      </c>
      <c r="J35" s="70"/>
    </row>
    <row r="36" spans="1:10" x14ac:dyDescent="0.3">
      <c r="A36" s="3" t="s">
        <v>12</v>
      </c>
      <c r="B36" s="4" t="s">
        <v>55</v>
      </c>
      <c r="C36" s="4" t="s">
        <v>24</v>
      </c>
      <c r="D36" s="4" t="s">
        <v>93</v>
      </c>
      <c r="E36" s="141">
        <v>9.77</v>
      </c>
      <c r="F36" s="144" t="s">
        <v>57</v>
      </c>
      <c r="G36" s="106" t="s">
        <v>20</v>
      </c>
      <c r="H36" s="78" t="s">
        <v>21</v>
      </c>
      <c r="I36" s="135" t="s">
        <v>26</v>
      </c>
      <c r="J36" s="70"/>
    </row>
    <row r="37" spans="1:10" x14ac:dyDescent="0.3">
      <c r="A37" s="3" t="s">
        <v>12</v>
      </c>
      <c r="B37" s="4" t="s">
        <v>55</v>
      </c>
      <c r="C37" s="4" t="s">
        <v>24</v>
      </c>
      <c r="D37" s="4" t="s">
        <v>94</v>
      </c>
      <c r="E37" s="26">
        <v>39.200000000000003</v>
      </c>
      <c r="F37" s="26" t="s">
        <v>57</v>
      </c>
      <c r="G37" s="4" t="s">
        <v>17</v>
      </c>
      <c r="H37" s="78" t="s">
        <v>18</v>
      </c>
      <c r="I37" s="135" t="s">
        <v>28</v>
      </c>
      <c r="J37" s="70"/>
    </row>
    <row r="38" spans="1:10" x14ac:dyDescent="0.3">
      <c r="A38" s="3" t="s">
        <v>12</v>
      </c>
      <c r="B38" s="4" t="s">
        <v>55</v>
      </c>
      <c r="C38" s="4" t="s">
        <v>24</v>
      </c>
      <c r="D38" s="4" t="s">
        <v>95</v>
      </c>
      <c r="E38" s="26">
        <v>8.6999999999999993</v>
      </c>
      <c r="F38" s="26" t="s">
        <v>16</v>
      </c>
      <c r="G38" s="4" t="s">
        <v>17</v>
      </c>
      <c r="H38" s="78" t="s">
        <v>18</v>
      </c>
      <c r="I38" s="135" t="s">
        <v>19</v>
      </c>
      <c r="J38" s="70"/>
    </row>
    <row r="39" spans="1:10" x14ac:dyDescent="0.3">
      <c r="A39" s="3" t="s">
        <v>12</v>
      </c>
      <c r="B39" s="4" t="s">
        <v>55</v>
      </c>
      <c r="C39" s="4" t="s">
        <v>24</v>
      </c>
      <c r="D39" s="4" t="s">
        <v>96</v>
      </c>
      <c r="E39" s="26">
        <v>5.34</v>
      </c>
      <c r="F39" s="26" t="s">
        <v>16</v>
      </c>
      <c r="G39" s="4" t="s">
        <v>17</v>
      </c>
      <c r="H39" s="78" t="s">
        <v>18</v>
      </c>
      <c r="I39" s="135" t="s">
        <v>26</v>
      </c>
      <c r="J39" s="70"/>
    </row>
    <row r="40" spans="1:10" x14ac:dyDescent="0.3">
      <c r="A40" s="3" t="s">
        <v>12</v>
      </c>
      <c r="B40" s="4" t="s">
        <v>55</v>
      </c>
      <c r="C40" s="4" t="s">
        <v>24</v>
      </c>
      <c r="D40" s="4" t="s">
        <v>97</v>
      </c>
      <c r="E40" s="26">
        <v>23</v>
      </c>
      <c r="F40" s="26" t="s">
        <v>16</v>
      </c>
      <c r="G40" s="4" t="s">
        <v>17</v>
      </c>
      <c r="H40" s="78" t="s">
        <v>18</v>
      </c>
      <c r="I40" s="135" t="s">
        <v>41</v>
      </c>
      <c r="J40" s="70"/>
    </row>
    <row r="41" spans="1:10" x14ac:dyDescent="0.3">
      <c r="A41" s="3" t="s">
        <v>12</v>
      </c>
      <c r="B41" s="4" t="s">
        <v>55</v>
      </c>
      <c r="C41" s="4" t="s">
        <v>24</v>
      </c>
      <c r="D41" s="4" t="s">
        <v>98</v>
      </c>
      <c r="E41" s="26">
        <v>17.100000000000001</v>
      </c>
      <c r="F41" s="26" t="s">
        <v>99</v>
      </c>
      <c r="G41" s="4" t="s">
        <v>17</v>
      </c>
      <c r="H41" s="78" t="s">
        <v>38</v>
      </c>
      <c r="I41" s="135" t="s">
        <v>39</v>
      </c>
      <c r="J41" s="70"/>
    </row>
    <row r="42" spans="1:10" x14ac:dyDescent="0.3">
      <c r="A42" s="3" t="s">
        <v>12</v>
      </c>
      <c r="B42" s="4" t="s">
        <v>55</v>
      </c>
      <c r="C42" s="4" t="s">
        <v>45</v>
      </c>
      <c r="D42" s="4" t="s">
        <v>100</v>
      </c>
      <c r="E42" s="26">
        <v>20.100000000000001</v>
      </c>
      <c r="F42" s="26" t="s">
        <v>16</v>
      </c>
      <c r="G42" s="4" t="s">
        <v>17</v>
      </c>
      <c r="H42" s="78" t="s">
        <v>18</v>
      </c>
      <c r="I42" s="135" t="s">
        <v>41</v>
      </c>
      <c r="J42" s="70"/>
    </row>
    <row r="43" spans="1:10" x14ac:dyDescent="0.3">
      <c r="A43" s="3" t="s">
        <v>12</v>
      </c>
      <c r="B43" s="4" t="s">
        <v>55</v>
      </c>
      <c r="C43" s="4" t="s">
        <v>45</v>
      </c>
      <c r="D43" s="4" t="s">
        <v>101</v>
      </c>
      <c r="E43" s="26">
        <v>21.4</v>
      </c>
      <c r="F43" s="26" t="s">
        <v>16</v>
      </c>
      <c r="G43" s="4" t="s">
        <v>17</v>
      </c>
      <c r="H43" s="78" t="s">
        <v>18</v>
      </c>
      <c r="I43" s="135" t="s">
        <v>41</v>
      </c>
      <c r="J43" s="70"/>
    </row>
    <row r="44" spans="1:10" x14ac:dyDescent="0.3">
      <c r="A44" s="3" t="s">
        <v>12</v>
      </c>
      <c r="B44" s="4" t="s">
        <v>55</v>
      </c>
      <c r="C44" s="4" t="s">
        <v>45</v>
      </c>
      <c r="D44" s="4" t="s">
        <v>102</v>
      </c>
      <c r="E44" s="26">
        <v>50.7</v>
      </c>
      <c r="F44" s="26" t="s">
        <v>16</v>
      </c>
      <c r="G44" s="4" t="s">
        <v>17</v>
      </c>
      <c r="H44" s="78" t="s">
        <v>18</v>
      </c>
      <c r="I44" s="135" t="s">
        <v>41</v>
      </c>
      <c r="J44" s="70"/>
    </row>
    <row r="45" spans="1:10" x14ac:dyDescent="0.3">
      <c r="A45" s="3" t="s">
        <v>12</v>
      </c>
      <c r="B45" s="4" t="s">
        <v>55</v>
      </c>
      <c r="C45" s="4" t="s">
        <v>45</v>
      </c>
      <c r="D45" s="4" t="s">
        <v>103</v>
      </c>
      <c r="E45" s="26">
        <f>63.1+61.6</f>
        <v>124.7</v>
      </c>
      <c r="F45" s="26" t="s">
        <v>57</v>
      </c>
      <c r="G45" s="4" t="s">
        <v>20</v>
      </c>
      <c r="H45" s="78" t="s">
        <v>48</v>
      </c>
      <c r="I45" s="135" t="s">
        <v>104</v>
      </c>
      <c r="J45" s="70"/>
    </row>
    <row r="46" spans="1:10" x14ac:dyDescent="0.3">
      <c r="A46" s="3" t="s">
        <v>12</v>
      </c>
      <c r="B46" s="4" t="s">
        <v>55</v>
      </c>
      <c r="C46" s="4" t="s">
        <v>45</v>
      </c>
      <c r="D46" s="4" t="s">
        <v>105</v>
      </c>
      <c r="E46" s="26">
        <v>101</v>
      </c>
      <c r="F46" s="26" t="s">
        <v>57</v>
      </c>
      <c r="G46" s="4" t="s">
        <v>20</v>
      </c>
      <c r="H46" s="78" t="s">
        <v>48</v>
      </c>
      <c r="I46" s="135" t="s">
        <v>104</v>
      </c>
      <c r="J46" s="70"/>
    </row>
    <row r="47" spans="1:10" x14ac:dyDescent="0.3">
      <c r="A47" s="3" t="s">
        <v>12</v>
      </c>
      <c r="B47" s="4" t="s">
        <v>55</v>
      </c>
      <c r="C47" s="4" t="s">
        <v>45</v>
      </c>
      <c r="D47" s="4" t="s">
        <v>106</v>
      </c>
      <c r="E47" s="26">
        <v>8.74</v>
      </c>
      <c r="F47" s="26" t="s">
        <v>57</v>
      </c>
      <c r="G47" s="4" t="s">
        <v>20</v>
      </c>
      <c r="H47" s="78" t="s">
        <v>21</v>
      </c>
      <c r="I47" s="135" t="s">
        <v>26</v>
      </c>
      <c r="J47" s="70"/>
    </row>
    <row r="48" spans="1:10" x14ac:dyDescent="0.3">
      <c r="A48" s="3" t="s">
        <v>12</v>
      </c>
      <c r="B48" s="4" t="s">
        <v>55</v>
      </c>
      <c r="C48" s="4" t="s">
        <v>45</v>
      </c>
      <c r="D48" s="4" t="s">
        <v>107</v>
      </c>
      <c r="E48" s="26">
        <v>7.56</v>
      </c>
      <c r="F48" s="26" t="s">
        <v>16</v>
      </c>
      <c r="G48" s="4" t="s">
        <v>17</v>
      </c>
      <c r="H48" s="78" t="s">
        <v>18</v>
      </c>
      <c r="I48" s="135" t="s">
        <v>43</v>
      </c>
      <c r="J48" s="70"/>
    </row>
    <row r="49" spans="1:10" x14ac:dyDescent="0.3">
      <c r="A49" s="3" t="s">
        <v>12</v>
      </c>
      <c r="B49" s="4" t="s">
        <v>55</v>
      </c>
      <c r="C49" s="4" t="s">
        <v>45</v>
      </c>
      <c r="D49" s="4" t="s">
        <v>108</v>
      </c>
      <c r="E49" s="26">
        <v>5.89</v>
      </c>
      <c r="F49" s="26" t="s">
        <v>16</v>
      </c>
      <c r="G49" s="4" t="s">
        <v>17</v>
      </c>
      <c r="H49" s="78" t="s">
        <v>18</v>
      </c>
      <c r="I49" s="135" t="s">
        <v>43</v>
      </c>
      <c r="J49" s="70"/>
    </row>
    <row r="50" spans="1:10" x14ac:dyDescent="0.3">
      <c r="A50" s="3" t="s">
        <v>12</v>
      </c>
      <c r="B50" s="4" t="s">
        <v>55</v>
      </c>
      <c r="C50" s="4" t="s">
        <v>45</v>
      </c>
      <c r="D50" s="4" t="s">
        <v>109</v>
      </c>
      <c r="E50" s="26">
        <v>33.6</v>
      </c>
      <c r="F50" s="26" t="s">
        <v>57</v>
      </c>
      <c r="G50" s="4" t="s">
        <v>17</v>
      </c>
      <c r="H50" s="78" t="s">
        <v>21</v>
      </c>
      <c r="I50" s="135" t="s">
        <v>110</v>
      </c>
      <c r="J50" s="70"/>
    </row>
    <row r="51" spans="1:10" x14ac:dyDescent="0.3">
      <c r="A51" s="3" t="s">
        <v>12</v>
      </c>
      <c r="B51" s="4" t="s">
        <v>55</v>
      </c>
      <c r="C51" s="4" t="s">
        <v>45</v>
      </c>
      <c r="D51" s="4" t="s">
        <v>111</v>
      </c>
      <c r="E51" s="26">
        <v>17.899999999999999</v>
      </c>
      <c r="F51" s="26" t="s">
        <v>112</v>
      </c>
      <c r="G51" s="4" t="s">
        <v>17</v>
      </c>
      <c r="H51" s="78" t="s">
        <v>34</v>
      </c>
      <c r="I51" s="135" t="s">
        <v>34</v>
      </c>
      <c r="J51" s="70"/>
    </row>
    <row r="52" spans="1:10" x14ac:dyDescent="0.3">
      <c r="A52" s="3" t="s">
        <v>12</v>
      </c>
      <c r="B52" s="4" t="s">
        <v>55</v>
      </c>
      <c r="C52" s="4" t="s">
        <v>45</v>
      </c>
      <c r="D52" s="4" t="s">
        <v>113</v>
      </c>
      <c r="E52" s="26">
        <v>58.3</v>
      </c>
      <c r="F52" s="26" t="s">
        <v>57</v>
      </c>
      <c r="G52" s="4" t="s">
        <v>17</v>
      </c>
      <c r="H52" s="78" t="s">
        <v>18</v>
      </c>
      <c r="I52" s="135" t="s">
        <v>41</v>
      </c>
      <c r="J52" s="70"/>
    </row>
    <row r="53" spans="1:10" x14ac:dyDescent="0.3">
      <c r="A53" s="3" t="s">
        <v>12</v>
      </c>
      <c r="B53" s="4" t="s">
        <v>55</v>
      </c>
      <c r="C53" s="4" t="s">
        <v>114</v>
      </c>
      <c r="D53" s="4" t="s">
        <v>115</v>
      </c>
      <c r="E53" s="26">
        <v>20</v>
      </c>
      <c r="F53" s="26" t="s">
        <v>57</v>
      </c>
      <c r="G53" s="4" t="s">
        <v>17</v>
      </c>
      <c r="H53" s="78" t="s">
        <v>18</v>
      </c>
      <c r="I53" s="135" t="s">
        <v>41</v>
      </c>
      <c r="J53" s="70"/>
    </row>
    <row r="54" spans="1:10" x14ac:dyDescent="0.3">
      <c r="A54" s="3" t="s">
        <v>12</v>
      </c>
      <c r="B54" s="4" t="s">
        <v>55</v>
      </c>
      <c r="C54" s="4" t="s">
        <v>114</v>
      </c>
      <c r="D54" s="4" t="s">
        <v>116</v>
      </c>
      <c r="E54" s="26">
        <v>20.100000000000001</v>
      </c>
      <c r="F54" s="26" t="s">
        <v>16</v>
      </c>
      <c r="G54" s="4" t="s">
        <v>17</v>
      </c>
      <c r="H54" s="78" t="s">
        <v>18</v>
      </c>
      <c r="I54" s="135" t="s">
        <v>41</v>
      </c>
      <c r="J54" s="70"/>
    </row>
    <row r="55" spans="1:10" x14ac:dyDescent="0.3">
      <c r="A55" s="3" t="s">
        <v>12</v>
      </c>
      <c r="B55" s="4" t="s">
        <v>55</v>
      </c>
      <c r="C55" s="4" t="s">
        <v>114</v>
      </c>
      <c r="D55" s="4" t="s">
        <v>117</v>
      </c>
      <c r="E55" s="26">
        <v>21.1</v>
      </c>
      <c r="F55" s="26" t="s">
        <v>16</v>
      </c>
      <c r="G55" s="4" t="s">
        <v>17</v>
      </c>
      <c r="H55" s="78" t="s">
        <v>18</v>
      </c>
      <c r="I55" s="135" t="s">
        <v>41</v>
      </c>
      <c r="J55" s="70"/>
    </row>
    <row r="56" spans="1:10" x14ac:dyDescent="0.3">
      <c r="A56" s="3" t="s">
        <v>12</v>
      </c>
      <c r="B56" s="4" t="s">
        <v>55</v>
      </c>
      <c r="C56" s="4" t="s">
        <v>114</v>
      </c>
      <c r="D56" s="4" t="s">
        <v>118</v>
      </c>
      <c r="E56" s="26">
        <v>50.7</v>
      </c>
      <c r="F56" s="26" t="s">
        <v>16</v>
      </c>
      <c r="G56" s="4" t="s">
        <v>17</v>
      </c>
      <c r="H56" s="78" t="s">
        <v>18</v>
      </c>
      <c r="I56" s="135" t="s">
        <v>41</v>
      </c>
      <c r="J56" s="70"/>
    </row>
    <row r="57" spans="1:10" x14ac:dyDescent="0.3">
      <c r="A57" s="3" t="s">
        <v>12</v>
      </c>
      <c r="B57" s="4" t="s">
        <v>55</v>
      </c>
      <c r="C57" s="4" t="s">
        <v>114</v>
      </c>
      <c r="D57" s="4" t="s">
        <v>119</v>
      </c>
      <c r="E57" s="26">
        <v>63.1</v>
      </c>
      <c r="F57" s="26" t="s">
        <v>57</v>
      </c>
      <c r="G57" s="4" t="s">
        <v>20</v>
      </c>
      <c r="H57" s="78" t="s">
        <v>21</v>
      </c>
      <c r="I57" s="135" t="s">
        <v>22</v>
      </c>
      <c r="J57" s="70"/>
    </row>
    <row r="58" spans="1:10" x14ac:dyDescent="0.3">
      <c r="A58" s="3" t="s">
        <v>12</v>
      </c>
      <c r="B58" s="4" t="s">
        <v>55</v>
      </c>
      <c r="C58" s="4" t="s">
        <v>114</v>
      </c>
      <c r="D58" s="4" t="s">
        <v>120</v>
      </c>
      <c r="E58" s="26">
        <v>61.4</v>
      </c>
      <c r="F58" s="26" t="s">
        <v>57</v>
      </c>
      <c r="G58" s="4" t="s">
        <v>20</v>
      </c>
      <c r="H58" s="78" t="s">
        <v>21</v>
      </c>
      <c r="I58" s="135" t="s">
        <v>22</v>
      </c>
      <c r="J58" s="70"/>
    </row>
    <row r="59" spans="1:10" x14ac:dyDescent="0.3">
      <c r="A59" s="3" t="s">
        <v>12</v>
      </c>
      <c r="B59" s="4" t="s">
        <v>55</v>
      </c>
      <c r="C59" s="4" t="s">
        <v>114</v>
      </c>
      <c r="D59" s="4" t="s">
        <v>121</v>
      </c>
      <c r="E59" s="26">
        <f>47.2+21.1+32</f>
        <v>100.30000000000001</v>
      </c>
      <c r="F59" s="26" t="s">
        <v>57</v>
      </c>
      <c r="G59" s="4" t="s">
        <v>20</v>
      </c>
      <c r="H59" s="78" t="s">
        <v>21</v>
      </c>
      <c r="I59" s="135" t="s">
        <v>22</v>
      </c>
      <c r="J59" s="70"/>
    </row>
    <row r="60" spans="1:10" x14ac:dyDescent="0.3">
      <c r="A60" s="3" t="s">
        <v>12</v>
      </c>
      <c r="B60" s="4" t="s">
        <v>55</v>
      </c>
      <c r="C60" s="4" t="s">
        <v>114</v>
      </c>
      <c r="D60" s="4" t="s">
        <v>122</v>
      </c>
      <c r="E60" s="26">
        <v>8.74</v>
      </c>
      <c r="F60" s="26" t="s">
        <v>16</v>
      </c>
      <c r="G60" s="4" t="s">
        <v>17</v>
      </c>
      <c r="H60" s="78" t="s">
        <v>18</v>
      </c>
      <c r="I60" s="135" t="s">
        <v>123</v>
      </c>
      <c r="J60" s="70"/>
    </row>
    <row r="61" spans="1:10" x14ac:dyDescent="0.3">
      <c r="A61" s="3" t="s">
        <v>12</v>
      </c>
      <c r="B61" s="4" t="s">
        <v>55</v>
      </c>
      <c r="C61" s="4" t="s">
        <v>114</v>
      </c>
      <c r="D61" s="4" t="s">
        <v>124</v>
      </c>
      <c r="E61" s="26">
        <v>7.56</v>
      </c>
      <c r="F61" s="26" t="s">
        <v>16</v>
      </c>
      <c r="G61" s="4" t="s">
        <v>17</v>
      </c>
      <c r="H61" s="78" t="s">
        <v>18</v>
      </c>
      <c r="I61" s="135" t="s">
        <v>43</v>
      </c>
      <c r="J61" s="70"/>
    </row>
    <row r="62" spans="1:10" x14ac:dyDescent="0.3">
      <c r="A62" s="3" t="s">
        <v>12</v>
      </c>
      <c r="B62" s="4" t="s">
        <v>55</v>
      </c>
      <c r="C62" s="4" t="s">
        <v>114</v>
      </c>
      <c r="D62" s="4" t="s">
        <v>125</v>
      </c>
      <c r="E62" s="26">
        <v>5.89</v>
      </c>
      <c r="F62" s="26" t="s">
        <v>16</v>
      </c>
      <c r="G62" s="4" t="s">
        <v>17</v>
      </c>
      <c r="H62" s="78" t="s">
        <v>18</v>
      </c>
      <c r="I62" s="135" t="s">
        <v>43</v>
      </c>
      <c r="J62" s="70"/>
    </row>
    <row r="63" spans="1:10" x14ac:dyDescent="0.3">
      <c r="A63" s="3" t="s">
        <v>12</v>
      </c>
      <c r="B63" s="4" t="s">
        <v>55</v>
      </c>
      <c r="C63" s="4" t="s">
        <v>114</v>
      </c>
      <c r="D63" s="4" t="s">
        <v>126</v>
      </c>
      <c r="E63" s="26">
        <v>34.200000000000003</v>
      </c>
      <c r="F63" s="26" t="s">
        <v>57</v>
      </c>
      <c r="G63" s="4" t="s">
        <v>20</v>
      </c>
      <c r="H63" s="130" t="s">
        <v>34</v>
      </c>
      <c r="I63" s="134" t="s">
        <v>35</v>
      </c>
      <c r="J63" s="70"/>
    </row>
    <row r="64" spans="1:10" x14ac:dyDescent="0.3">
      <c r="A64" s="3" t="s">
        <v>12</v>
      </c>
      <c r="B64" s="4" t="s">
        <v>55</v>
      </c>
      <c r="C64" s="4" t="s">
        <v>114</v>
      </c>
      <c r="D64" s="4" t="s">
        <v>127</v>
      </c>
      <c r="E64" s="26">
        <v>13.6</v>
      </c>
      <c r="F64" s="26" t="s">
        <v>57</v>
      </c>
      <c r="G64" s="4" t="s">
        <v>20</v>
      </c>
      <c r="H64" s="78" t="s">
        <v>21</v>
      </c>
      <c r="I64" s="135" t="s">
        <v>110</v>
      </c>
      <c r="J64" s="70"/>
    </row>
    <row r="65" spans="1:10" x14ac:dyDescent="0.3">
      <c r="A65" s="3" t="s">
        <v>12</v>
      </c>
      <c r="B65" s="4" t="s">
        <v>55</v>
      </c>
      <c r="C65" s="4" t="s">
        <v>114</v>
      </c>
      <c r="D65" s="4" t="s">
        <v>128</v>
      </c>
      <c r="E65" s="26">
        <v>20</v>
      </c>
      <c r="F65" s="26" t="s">
        <v>57</v>
      </c>
      <c r="G65" s="4" t="s">
        <v>20</v>
      </c>
      <c r="H65" s="78" t="s">
        <v>21</v>
      </c>
      <c r="I65" s="135" t="s">
        <v>110</v>
      </c>
      <c r="J65" s="70"/>
    </row>
    <row r="66" spans="1:10" x14ac:dyDescent="0.3">
      <c r="A66" s="3" t="s">
        <v>12</v>
      </c>
      <c r="B66" s="4" t="s">
        <v>55</v>
      </c>
      <c r="C66" s="4" t="s">
        <v>114</v>
      </c>
      <c r="D66" s="4" t="s">
        <v>129</v>
      </c>
      <c r="E66" s="26">
        <v>20.5</v>
      </c>
      <c r="F66" s="26" t="s">
        <v>57</v>
      </c>
      <c r="G66" s="4" t="s">
        <v>20</v>
      </c>
      <c r="H66" s="78" t="s">
        <v>21</v>
      </c>
      <c r="I66" s="135" t="s">
        <v>110</v>
      </c>
      <c r="J66" s="70"/>
    </row>
    <row r="67" spans="1:10" x14ac:dyDescent="0.3">
      <c r="A67" s="3" t="s">
        <v>12</v>
      </c>
      <c r="B67" s="4" t="s">
        <v>55</v>
      </c>
      <c r="C67" s="4" t="s">
        <v>130</v>
      </c>
      <c r="D67" s="4" t="s">
        <v>131</v>
      </c>
      <c r="E67" s="26">
        <v>20.100000000000001</v>
      </c>
      <c r="F67" s="26" t="s">
        <v>16</v>
      </c>
      <c r="G67" s="4" t="s">
        <v>17</v>
      </c>
      <c r="H67" s="78" t="s">
        <v>18</v>
      </c>
      <c r="I67" s="135" t="s">
        <v>41</v>
      </c>
      <c r="J67" s="70"/>
    </row>
    <row r="68" spans="1:10" x14ac:dyDescent="0.3">
      <c r="A68" s="3" t="s">
        <v>12</v>
      </c>
      <c r="B68" s="4" t="s">
        <v>55</v>
      </c>
      <c r="C68" s="4" t="s">
        <v>130</v>
      </c>
      <c r="D68" s="4" t="s">
        <v>132</v>
      </c>
      <c r="E68" s="26">
        <v>21.1</v>
      </c>
      <c r="F68" s="26" t="s">
        <v>16</v>
      </c>
      <c r="G68" s="4" t="s">
        <v>17</v>
      </c>
      <c r="H68" s="78" t="s">
        <v>18</v>
      </c>
      <c r="I68" s="135" t="s">
        <v>41</v>
      </c>
      <c r="J68" s="70"/>
    </row>
    <row r="69" spans="1:10" x14ac:dyDescent="0.3">
      <c r="A69" s="3" t="s">
        <v>12</v>
      </c>
      <c r="B69" s="4" t="s">
        <v>55</v>
      </c>
      <c r="C69" s="4" t="s">
        <v>130</v>
      </c>
      <c r="D69" s="4" t="s">
        <v>133</v>
      </c>
      <c r="E69" s="26">
        <v>50.7</v>
      </c>
      <c r="F69" s="26" t="s">
        <v>16</v>
      </c>
      <c r="G69" s="4" t="s">
        <v>17</v>
      </c>
      <c r="H69" s="78" t="s">
        <v>18</v>
      </c>
      <c r="I69" s="135" t="s">
        <v>41</v>
      </c>
      <c r="J69" s="70"/>
    </row>
    <row r="70" spans="1:10" x14ac:dyDescent="0.3">
      <c r="A70" s="3" t="s">
        <v>12</v>
      </c>
      <c r="B70" s="4" t="s">
        <v>55</v>
      </c>
      <c r="C70" s="4" t="s">
        <v>130</v>
      </c>
      <c r="D70" s="4" t="s">
        <v>134</v>
      </c>
      <c r="E70" s="26">
        <v>62.2</v>
      </c>
      <c r="F70" s="26" t="s">
        <v>57</v>
      </c>
      <c r="G70" s="4" t="s">
        <v>20</v>
      </c>
      <c r="H70" s="78" t="s">
        <v>21</v>
      </c>
      <c r="I70" s="135" t="s">
        <v>22</v>
      </c>
      <c r="J70" s="70"/>
    </row>
    <row r="71" spans="1:10" x14ac:dyDescent="0.3">
      <c r="A71" s="3" t="s">
        <v>12</v>
      </c>
      <c r="B71" s="4" t="s">
        <v>55</v>
      </c>
      <c r="C71" s="4" t="s">
        <v>130</v>
      </c>
      <c r="D71" s="4" t="s">
        <v>135</v>
      </c>
      <c r="E71" s="26">
        <v>45.4</v>
      </c>
      <c r="F71" s="26" t="s">
        <v>16</v>
      </c>
      <c r="G71" s="4" t="s">
        <v>20</v>
      </c>
      <c r="H71" s="78" t="s">
        <v>21</v>
      </c>
      <c r="I71" s="135" t="s">
        <v>61</v>
      </c>
      <c r="J71" s="70"/>
    </row>
    <row r="72" spans="1:10" x14ac:dyDescent="0.3">
      <c r="A72" s="3" t="s">
        <v>12</v>
      </c>
      <c r="B72" s="4" t="s">
        <v>55</v>
      </c>
      <c r="C72" s="4" t="s">
        <v>130</v>
      </c>
      <c r="D72" s="4" t="s">
        <v>136</v>
      </c>
      <c r="E72" s="26">
        <v>78.599999999999994</v>
      </c>
      <c r="F72" s="26" t="s">
        <v>16</v>
      </c>
      <c r="G72" s="4" t="s">
        <v>20</v>
      </c>
      <c r="H72" s="78" t="s">
        <v>21</v>
      </c>
      <c r="I72" s="135" t="s">
        <v>61</v>
      </c>
      <c r="J72" s="70"/>
    </row>
    <row r="73" spans="1:10" x14ac:dyDescent="0.3">
      <c r="A73" s="3" t="s">
        <v>12</v>
      </c>
      <c r="B73" s="4" t="s">
        <v>55</v>
      </c>
      <c r="C73" s="4" t="s">
        <v>130</v>
      </c>
      <c r="D73" s="4" t="s">
        <v>137</v>
      </c>
      <c r="E73" s="26">
        <v>36.799999999999997</v>
      </c>
      <c r="F73" s="26" t="s">
        <v>16</v>
      </c>
      <c r="G73" s="4" t="s">
        <v>20</v>
      </c>
      <c r="H73" s="78" t="s">
        <v>21</v>
      </c>
      <c r="I73" s="135" t="s">
        <v>61</v>
      </c>
      <c r="J73" s="70"/>
    </row>
    <row r="74" spans="1:10" x14ac:dyDescent="0.3">
      <c r="A74" s="3" t="s">
        <v>12</v>
      </c>
      <c r="B74" s="4" t="s">
        <v>55</v>
      </c>
      <c r="C74" s="4" t="s">
        <v>130</v>
      </c>
      <c r="D74" s="4" t="s">
        <v>138</v>
      </c>
      <c r="E74" s="26">
        <v>8.74</v>
      </c>
      <c r="F74" s="26" t="s">
        <v>57</v>
      </c>
      <c r="G74" s="4" t="s">
        <v>20</v>
      </c>
      <c r="H74" s="78" t="s">
        <v>21</v>
      </c>
      <c r="I74" s="135" t="s">
        <v>61</v>
      </c>
      <c r="J74" s="70"/>
    </row>
    <row r="75" spans="1:10" x14ac:dyDescent="0.3">
      <c r="A75" s="3" t="s">
        <v>12</v>
      </c>
      <c r="B75" s="4" t="s">
        <v>55</v>
      </c>
      <c r="C75" s="4" t="s">
        <v>130</v>
      </c>
      <c r="D75" s="4" t="s">
        <v>139</v>
      </c>
      <c r="E75" s="26">
        <v>8.15</v>
      </c>
      <c r="F75" s="26" t="s">
        <v>16</v>
      </c>
      <c r="G75" s="4" t="s">
        <v>17</v>
      </c>
      <c r="H75" s="78" t="s">
        <v>18</v>
      </c>
      <c r="I75" s="135" t="s">
        <v>43</v>
      </c>
      <c r="J75" s="70"/>
    </row>
    <row r="76" spans="1:10" x14ac:dyDescent="0.3">
      <c r="A76" s="3" t="s">
        <v>12</v>
      </c>
      <c r="B76" s="4" t="s">
        <v>55</v>
      </c>
      <c r="C76" s="4" t="s">
        <v>130</v>
      </c>
      <c r="D76" s="4" t="s">
        <v>140</v>
      </c>
      <c r="E76" s="26">
        <v>7.35</v>
      </c>
      <c r="F76" s="26" t="s">
        <v>16</v>
      </c>
      <c r="G76" s="4" t="s">
        <v>17</v>
      </c>
      <c r="H76" s="78" t="s">
        <v>18</v>
      </c>
      <c r="I76" s="135" t="s">
        <v>43</v>
      </c>
      <c r="J76" s="70"/>
    </row>
    <row r="77" spans="1:10" x14ac:dyDescent="0.3">
      <c r="A77" s="3" t="s">
        <v>12</v>
      </c>
      <c r="B77" s="4" t="s">
        <v>55</v>
      </c>
      <c r="C77" s="4" t="s">
        <v>130</v>
      </c>
      <c r="D77" s="4" t="s">
        <v>141</v>
      </c>
      <c r="E77" s="26">
        <v>31.4</v>
      </c>
      <c r="F77" s="26" t="s">
        <v>16</v>
      </c>
      <c r="G77" s="4" t="s">
        <v>20</v>
      </c>
      <c r="H77" s="78" t="s">
        <v>21</v>
      </c>
      <c r="I77" s="135" t="s">
        <v>61</v>
      </c>
      <c r="J77" s="70"/>
    </row>
    <row r="78" spans="1:10" x14ac:dyDescent="0.3">
      <c r="A78" s="3" t="s">
        <v>12</v>
      </c>
      <c r="B78" s="4" t="s">
        <v>55</v>
      </c>
      <c r="C78" s="4" t="s">
        <v>130</v>
      </c>
      <c r="D78" s="4" t="s">
        <v>142</v>
      </c>
      <c r="E78" s="26">
        <v>57.6</v>
      </c>
      <c r="F78" s="26" t="s">
        <v>16</v>
      </c>
      <c r="G78" s="4" t="s">
        <v>17</v>
      </c>
      <c r="H78" s="78" t="s">
        <v>18</v>
      </c>
      <c r="I78" s="135" t="s">
        <v>41</v>
      </c>
      <c r="J78" s="70"/>
    </row>
    <row r="79" spans="1:10" x14ac:dyDescent="0.3">
      <c r="A79" s="33" t="s">
        <v>12</v>
      </c>
      <c r="B79" s="4" t="s">
        <v>55</v>
      </c>
      <c r="C79" s="4" t="s">
        <v>130</v>
      </c>
      <c r="D79" s="4" t="s">
        <v>143</v>
      </c>
      <c r="E79" s="26">
        <v>20.5</v>
      </c>
      <c r="F79" s="26" t="s">
        <v>16</v>
      </c>
      <c r="G79" s="4" t="s">
        <v>20</v>
      </c>
      <c r="H79" s="78" t="s">
        <v>21</v>
      </c>
      <c r="I79" s="135" t="s">
        <v>61</v>
      </c>
      <c r="J79" s="70"/>
    </row>
    <row r="80" spans="1:10" x14ac:dyDescent="0.3">
      <c r="A80" s="33" t="s">
        <v>12</v>
      </c>
      <c r="B80" s="4" t="s">
        <v>55</v>
      </c>
      <c r="C80" s="4" t="s">
        <v>144</v>
      </c>
      <c r="D80" s="4" t="s">
        <v>145</v>
      </c>
      <c r="E80" s="26">
        <v>15.6</v>
      </c>
      <c r="F80" s="26" t="s">
        <v>16</v>
      </c>
      <c r="G80" s="4" t="s">
        <v>17</v>
      </c>
      <c r="H80" s="78" t="s">
        <v>18</v>
      </c>
      <c r="I80" s="135" t="s">
        <v>41</v>
      </c>
      <c r="J80" s="70"/>
    </row>
    <row r="81" spans="1:10" x14ac:dyDescent="0.3">
      <c r="A81" s="33" t="s">
        <v>12</v>
      </c>
      <c r="B81" s="4" t="s">
        <v>55</v>
      </c>
      <c r="C81" s="4" t="s">
        <v>144</v>
      </c>
      <c r="D81" s="4" t="s">
        <v>146</v>
      </c>
      <c r="E81" s="26">
        <v>23</v>
      </c>
      <c r="F81" s="26" t="s">
        <v>16</v>
      </c>
      <c r="G81" s="4" t="s">
        <v>17</v>
      </c>
      <c r="H81" s="78" t="s">
        <v>18</v>
      </c>
      <c r="I81" s="135" t="s">
        <v>41</v>
      </c>
      <c r="J81" s="70"/>
    </row>
    <row r="82" spans="1:10" x14ac:dyDescent="0.3">
      <c r="A82" s="33" t="s">
        <v>12</v>
      </c>
      <c r="B82" s="4" t="s">
        <v>55</v>
      </c>
      <c r="C82" s="4" t="s">
        <v>144</v>
      </c>
      <c r="D82" s="4" t="s">
        <v>147</v>
      </c>
      <c r="E82" s="26">
        <v>21.1</v>
      </c>
      <c r="F82" s="26" t="s">
        <v>16</v>
      </c>
      <c r="G82" s="4" t="s">
        <v>17</v>
      </c>
      <c r="H82" s="78" t="s">
        <v>18</v>
      </c>
      <c r="I82" s="135" t="s">
        <v>41</v>
      </c>
      <c r="J82" s="70"/>
    </row>
    <row r="83" spans="1:10" x14ac:dyDescent="0.3">
      <c r="A83" s="33" t="s">
        <v>12</v>
      </c>
      <c r="B83" s="4" t="s">
        <v>55</v>
      </c>
      <c r="C83" s="4" t="s">
        <v>144</v>
      </c>
      <c r="D83" s="4" t="s">
        <v>148</v>
      </c>
      <c r="E83" s="26">
        <v>50.7</v>
      </c>
      <c r="F83" s="26" t="s">
        <v>16</v>
      </c>
      <c r="G83" s="4" t="s">
        <v>17</v>
      </c>
      <c r="H83" s="78" t="s">
        <v>18</v>
      </c>
      <c r="I83" s="135" t="s">
        <v>41</v>
      </c>
      <c r="J83" s="70"/>
    </row>
    <row r="84" spans="1:10" x14ac:dyDescent="0.3">
      <c r="A84" s="33" t="s">
        <v>12</v>
      </c>
      <c r="B84" s="4" t="s">
        <v>55</v>
      </c>
      <c r="C84" s="4" t="s">
        <v>144</v>
      </c>
      <c r="D84" s="4" t="s">
        <v>149</v>
      </c>
      <c r="E84" s="26">
        <v>60</v>
      </c>
      <c r="F84" s="26" t="s">
        <v>16</v>
      </c>
      <c r="G84" s="4" t="s">
        <v>20</v>
      </c>
      <c r="H84" s="78" t="s">
        <v>21</v>
      </c>
      <c r="I84" s="135" t="s">
        <v>61</v>
      </c>
      <c r="J84" s="70"/>
    </row>
    <row r="85" spans="1:10" x14ac:dyDescent="0.3">
      <c r="A85" s="33" t="s">
        <v>12</v>
      </c>
      <c r="B85" s="4" t="s">
        <v>55</v>
      </c>
      <c r="C85" s="4" t="s">
        <v>144</v>
      </c>
      <c r="D85" s="4" t="s">
        <v>150</v>
      </c>
      <c r="E85" s="26">
        <v>47</v>
      </c>
      <c r="F85" s="26" t="s">
        <v>16</v>
      </c>
      <c r="G85" s="4" t="s">
        <v>20</v>
      </c>
      <c r="H85" s="78" t="s">
        <v>21</v>
      </c>
      <c r="I85" s="135" t="s">
        <v>61</v>
      </c>
      <c r="J85" s="70"/>
    </row>
    <row r="86" spans="1:10" x14ac:dyDescent="0.3">
      <c r="A86" s="33" t="s">
        <v>12</v>
      </c>
      <c r="B86" s="4" t="s">
        <v>55</v>
      </c>
      <c r="C86" s="4" t="s">
        <v>144</v>
      </c>
      <c r="D86" s="4" t="s">
        <v>151</v>
      </c>
      <c r="E86" s="26">
        <v>78.599999999999994</v>
      </c>
      <c r="F86" s="26" t="s">
        <v>16</v>
      </c>
      <c r="G86" s="4" t="s">
        <v>20</v>
      </c>
      <c r="H86" s="78" t="s">
        <v>21</v>
      </c>
      <c r="I86" s="135" t="s">
        <v>61</v>
      </c>
      <c r="J86" s="70"/>
    </row>
    <row r="87" spans="1:10" x14ac:dyDescent="0.3">
      <c r="A87" s="33" t="s">
        <v>12</v>
      </c>
      <c r="B87" s="4" t="s">
        <v>55</v>
      </c>
      <c r="C87" s="4" t="s">
        <v>144</v>
      </c>
      <c r="D87" s="4" t="s">
        <v>152</v>
      </c>
      <c r="E87" s="26">
        <v>67.2</v>
      </c>
      <c r="F87" s="26" t="s">
        <v>16</v>
      </c>
      <c r="G87" s="4" t="s">
        <v>20</v>
      </c>
      <c r="H87" s="78" t="s">
        <v>21</v>
      </c>
      <c r="I87" s="135" t="s">
        <v>61</v>
      </c>
      <c r="J87" s="70"/>
    </row>
    <row r="88" spans="1:10" x14ac:dyDescent="0.3">
      <c r="A88" s="33" t="s">
        <v>12</v>
      </c>
      <c r="B88" s="4" t="s">
        <v>55</v>
      </c>
      <c r="C88" s="4" t="s">
        <v>144</v>
      </c>
      <c r="D88" s="4" t="s">
        <v>153</v>
      </c>
      <c r="E88" s="26">
        <v>8.74</v>
      </c>
      <c r="F88" s="26" t="s">
        <v>16</v>
      </c>
      <c r="G88" s="4" t="s">
        <v>20</v>
      </c>
      <c r="H88" s="78" t="s">
        <v>21</v>
      </c>
      <c r="I88" s="135" t="s">
        <v>61</v>
      </c>
      <c r="J88" s="70"/>
    </row>
    <row r="89" spans="1:10" x14ac:dyDescent="0.3">
      <c r="A89" s="33" t="s">
        <v>12</v>
      </c>
      <c r="B89" s="4" t="s">
        <v>55</v>
      </c>
      <c r="C89" s="4" t="s">
        <v>144</v>
      </c>
      <c r="D89" s="4" t="s">
        <v>154</v>
      </c>
      <c r="E89" s="26">
        <v>7.56</v>
      </c>
      <c r="F89" s="26" t="s">
        <v>16</v>
      </c>
      <c r="G89" s="4" t="s">
        <v>17</v>
      </c>
      <c r="H89" s="78" t="s">
        <v>18</v>
      </c>
      <c r="I89" s="135" t="s">
        <v>43</v>
      </c>
      <c r="J89" s="70"/>
    </row>
    <row r="90" spans="1:10" x14ac:dyDescent="0.3">
      <c r="A90" s="33" t="s">
        <v>12</v>
      </c>
      <c r="B90" s="4" t="s">
        <v>55</v>
      </c>
      <c r="C90" s="4" t="s">
        <v>144</v>
      </c>
      <c r="D90" s="4" t="s">
        <v>155</v>
      </c>
      <c r="E90" s="26">
        <v>5.89</v>
      </c>
      <c r="F90" s="26" t="s">
        <v>16</v>
      </c>
      <c r="G90" s="4" t="s">
        <v>17</v>
      </c>
      <c r="H90" s="78" t="s">
        <v>18</v>
      </c>
      <c r="I90" s="135" t="s">
        <v>43</v>
      </c>
      <c r="J90" s="70"/>
    </row>
    <row r="91" spans="1:10" x14ac:dyDescent="0.3">
      <c r="A91" s="33" t="s">
        <v>12</v>
      </c>
      <c r="B91" s="4" t="s">
        <v>55</v>
      </c>
      <c r="C91" s="4" t="s">
        <v>144</v>
      </c>
      <c r="D91" s="4" t="s">
        <v>156</v>
      </c>
      <c r="E91" s="26">
        <v>38.299999999999997</v>
      </c>
      <c r="F91" s="26" t="s">
        <v>16</v>
      </c>
      <c r="G91" s="4" t="s">
        <v>20</v>
      </c>
      <c r="H91" s="78" t="s">
        <v>21</v>
      </c>
      <c r="I91" s="135" t="s">
        <v>61</v>
      </c>
      <c r="J91" s="70"/>
    </row>
    <row r="92" spans="1:10" x14ac:dyDescent="0.3">
      <c r="A92" s="33" t="s">
        <v>12</v>
      </c>
      <c r="B92" s="4" t="s">
        <v>55</v>
      </c>
      <c r="C92" s="4" t="s">
        <v>144</v>
      </c>
      <c r="D92" s="4" t="s">
        <v>157</v>
      </c>
      <c r="E92" s="26">
        <v>21.5</v>
      </c>
      <c r="F92" s="26" t="s">
        <v>57</v>
      </c>
      <c r="G92" s="4" t="s">
        <v>20</v>
      </c>
      <c r="H92" s="78" t="s">
        <v>21</v>
      </c>
      <c r="I92" s="135" t="s">
        <v>61</v>
      </c>
      <c r="J92" s="70"/>
    </row>
    <row r="93" spans="1:10" x14ac:dyDescent="0.3">
      <c r="A93" s="33" t="s">
        <v>12</v>
      </c>
      <c r="B93" s="4" t="s">
        <v>55</v>
      </c>
      <c r="C93" s="4" t="s">
        <v>144</v>
      </c>
      <c r="D93" s="4" t="s">
        <v>158</v>
      </c>
      <c r="E93" s="26">
        <v>14.1</v>
      </c>
      <c r="F93" s="26" t="s">
        <v>16</v>
      </c>
      <c r="G93" s="4" t="s">
        <v>20</v>
      </c>
      <c r="H93" s="78" t="s">
        <v>21</v>
      </c>
      <c r="I93" s="135" t="s">
        <v>61</v>
      </c>
      <c r="J93" s="70"/>
    </row>
    <row r="94" spans="1:10" x14ac:dyDescent="0.3">
      <c r="A94" s="33" t="s">
        <v>12</v>
      </c>
      <c r="B94" s="4" t="s">
        <v>55</v>
      </c>
      <c r="C94" s="4" t="s">
        <v>144</v>
      </c>
      <c r="D94" s="4" t="s">
        <v>159</v>
      </c>
      <c r="E94" s="26">
        <v>21.5</v>
      </c>
      <c r="F94" s="26" t="s">
        <v>16</v>
      </c>
      <c r="G94" s="4" t="s">
        <v>20</v>
      </c>
      <c r="H94" s="78" t="s">
        <v>21</v>
      </c>
      <c r="I94" s="135" t="s">
        <v>61</v>
      </c>
      <c r="J94" s="70"/>
    </row>
    <row r="95" spans="1:10" x14ac:dyDescent="0.3">
      <c r="A95" s="33" t="s">
        <v>12</v>
      </c>
      <c r="B95" s="4" t="s">
        <v>55</v>
      </c>
      <c r="C95" s="4" t="s">
        <v>160</v>
      </c>
      <c r="D95" s="4" t="s">
        <v>161</v>
      </c>
      <c r="E95" s="26">
        <f>35.5-5.5</f>
        <v>30</v>
      </c>
      <c r="F95" s="26" t="s">
        <v>162</v>
      </c>
      <c r="G95" s="4" t="s">
        <v>17</v>
      </c>
      <c r="H95" s="78" t="s">
        <v>18</v>
      </c>
      <c r="I95" s="135" t="s">
        <v>41</v>
      </c>
      <c r="J95" s="70"/>
    </row>
    <row r="96" spans="1:10" x14ac:dyDescent="0.3">
      <c r="A96" s="33" t="s">
        <v>12</v>
      </c>
      <c r="B96" s="4" t="s">
        <v>55</v>
      </c>
      <c r="C96" s="4" t="s">
        <v>160</v>
      </c>
      <c r="D96" s="4" t="s">
        <v>163</v>
      </c>
      <c r="E96" s="26">
        <v>6.75</v>
      </c>
      <c r="F96" s="26" t="s">
        <v>57</v>
      </c>
      <c r="G96" s="4" t="s">
        <v>20</v>
      </c>
      <c r="H96" s="78" t="s">
        <v>21</v>
      </c>
      <c r="I96" s="135" t="s">
        <v>61</v>
      </c>
      <c r="J96" s="70"/>
    </row>
    <row r="97" spans="1:10" x14ac:dyDescent="0.3">
      <c r="A97" s="33" t="s">
        <v>12</v>
      </c>
      <c r="B97" s="4" t="s">
        <v>55</v>
      </c>
      <c r="C97" s="4" t="s">
        <v>160</v>
      </c>
      <c r="D97" s="4" t="s">
        <v>164</v>
      </c>
      <c r="E97" s="26">
        <v>22.5</v>
      </c>
      <c r="F97" s="26" t="s">
        <v>16</v>
      </c>
      <c r="G97" s="4" t="s">
        <v>17</v>
      </c>
      <c r="H97" s="78" t="s">
        <v>18</v>
      </c>
      <c r="I97" s="135" t="s">
        <v>41</v>
      </c>
      <c r="J97" s="70"/>
    </row>
    <row r="98" spans="1:10" x14ac:dyDescent="0.3">
      <c r="A98" s="33" t="s">
        <v>12</v>
      </c>
      <c r="B98" s="4" t="s">
        <v>55</v>
      </c>
      <c r="C98" s="4" t="s">
        <v>160</v>
      </c>
      <c r="D98" s="4" t="s">
        <v>165</v>
      </c>
      <c r="E98" s="26">
        <v>69</v>
      </c>
      <c r="F98" s="26" t="s">
        <v>16</v>
      </c>
      <c r="G98" s="4" t="s">
        <v>17</v>
      </c>
      <c r="H98" s="78" t="s">
        <v>18</v>
      </c>
      <c r="I98" s="135" t="s">
        <v>41</v>
      </c>
      <c r="J98" s="70"/>
    </row>
    <row r="99" spans="1:10" x14ac:dyDescent="0.3">
      <c r="A99" s="33" t="s">
        <v>12</v>
      </c>
      <c r="B99" s="4" t="s">
        <v>55</v>
      </c>
      <c r="C99" s="4" t="s">
        <v>160</v>
      </c>
      <c r="D99" s="4" t="s">
        <v>166</v>
      </c>
      <c r="E99" s="26">
        <v>22.9</v>
      </c>
      <c r="F99" s="26" t="s">
        <v>16</v>
      </c>
      <c r="G99" s="4" t="s">
        <v>20</v>
      </c>
      <c r="H99" s="78" t="s">
        <v>21</v>
      </c>
      <c r="I99" s="135" t="s">
        <v>61</v>
      </c>
      <c r="J99" s="70"/>
    </row>
    <row r="100" spans="1:10" x14ac:dyDescent="0.3">
      <c r="A100" s="33" t="s">
        <v>12</v>
      </c>
      <c r="B100" s="4" t="s">
        <v>55</v>
      </c>
      <c r="C100" s="4" t="s">
        <v>160</v>
      </c>
      <c r="D100" s="4" t="s">
        <v>167</v>
      </c>
      <c r="E100" s="26">
        <v>7.02</v>
      </c>
      <c r="F100" s="26" t="s">
        <v>16</v>
      </c>
      <c r="G100" s="4" t="s">
        <v>17</v>
      </c>
      <c r="H100" s="78" t="s">
        <v>18</v>
      </c>
      <c r="I100" s="135" t="s">
        <v>43</v>
      </c>
      <c r="J100" s="70"/>
    </row>
    <row r="101" spans="1:10" x14ac:dyDescent="0.3">
      <c r="A101" s="33" t="s">
        <v>12</v>
      </c>
      <c r="B101" s="4" t="s">
        <v>55</v>
      </c>
      <c r="C101" s="4" t="s">
        <v>160</v>
      </c>
      <c r="D101" s="4" t="s">
        <v>168</v>
      </c>
      <c r="E101" s="26">
        <v>7.13</v>
      </c>
      <c r="F101" s="26" t="s">
        <v>16</v>
      </c>
      <c r="G101" s="4" t="s">
        <v>17</v>
      </c>
      <c r="H101" s="78" t="s">
        <v>18</v>
      </c>
      <c r="I101" s="135" t="s">
        <v>43</v>
      </c>
      <c r="J101" s="70"/>
    </row>
    <row r="102" spans="1:10" x14ac:dyDescent="0.3">
      <c r="A102" s="33" t="s">
        <v>12</v>
      </c>
      <c r="B102" s="4" t="s">
        <v>55</v>
      </c>
      <c r="C102" s="4" t="s">
        <v>160</v>
      </c>
      <c r="D102" s="4" t="s">
        <v>169</v>
      </c>
      <c r="E102" s="26">
        <v>88.3</v>
      </c>
      <c r="F102" s="26" t="s">
        <v>170</v>
      </c>
      <c r="G102" s="4" t="s">
        <v>20</v>
      </c>
      <c r="H102" s="78" t="s">
        <v>21</v>
      </c>
      <c r="I102" s="135" t="s">
        <v>61</v>
      </c>
      <c r="J102" s="70"/>
    </row>
    <row r="103" spans="1:10" x14ac:dyDescent="0.3">
      <c r="A103" s="33" t="s">
        <v>12</v>
      </c>
      <c r="B103" s="4" t="s">
        <v>55</v>
      </c>
      <c r="C103" s="4" t="s">
        <v>160</v>
      </c>
      <c r="D103" s="4" t="s">
        <v>171</v>
      </c>
      <c r="E103" s="26">
        <v>44.5</v>
      </c>
      <c r="F103" s="26" t="s">
        <v>162</v>
      </c>
      <c r="G103" s="4" t="s">
        <v>20</v>
      </c>
      <c r="H103" s="78" t="s">
        <v>21</v>
      </c>
      <c r="I103" s="135" t="s">
        <v>61</v>
      </c>
      <c r="J103" s="70"/>
    </row>
    <row r="104" spans="1:10" x14ac:dyDescent="0.3">
      <c r="A104" s="33" t="s">
        <v>12</v>
      </c>
      <c r="B104" s="4" t="s">
        <v>55</v>
      </c>
      <c r="C104" s="4" t="s">
        <v>160</v>
      </c>
      <c r="D104" s="4" t="s">
        <v>172</v>
      </c>
      <c r="E104" s="26">
        <v>7.87</v>
      </c>
      <c r="F104" s="26" t="s">
        <v>16</v>
      </c>
      <c r="G104" s="4" t="s">
        <v>20</v>
      </c>
      <c r="H104" s="78" t="s">
        <v>21</v>
      </c>
      <c r="I104" s="135" t="s">
        <v>26</v>
      </c>
      <c r="J104" s="70"/>
    </row>
    <row r="105" spans="1:10" x14ac:dyDescent="0.3">
      <c r="A105" s="33" t="s">
        <v>12</v>
      </c>
      <c r="B105" s="4" t="s">
        <v>55</v>
      </c>
      <c r="C105" s="4" t="s">
        <v>160</v>
      </c>
      <c r="D105" s="4" t="s">
        <v>173</v>
      </c>
      <c r="E105" s="26">
        <v>71.199999999999989</v>
      </c>
      <c r="F105" s="26" t="s">
        <v>16</v>
      </c>
      <c r="G105" s="4" t="s">
        <v>20</v>
      </c>
      <c r="H105" s="78" t="s">
        <v>21</v>
      </c>
      <c r="I105" s="135" t="s">
        <v>61</v>
      </c>
      <c r="J105" s="70"/>
    </row>
    <row r="106" spans="1:10" x14ac:dyDescent="0.3">
      <c r="A106" s="33" t="s">
        <v>12</v>
      </c>
      <c r="B106" s="4" t="s">
        <v>55</v>
      </c>
      <c r="C106" s="4" t="s">
        <v>160</v>
      </c>
      <c r="D106" s="4" t="s">
        <v>174</v>
      </c>
      <c r="E106" s="26">
        <v>21.1</v>
      </c>
      <c r="F106" s="26" t="s">
        <v>16</v>
      </c>
      <c r="G106" s="4" t="s">
        <v>20</v>
      </c>
      <c r="H106" s="78" t="s">
        <v>21</v>
      </c>
      <c r="I106" s="135" t="s">
        <v>61</v>
      </c>
      <c r="J106" s="70"/>
    </row>
    <row r="107" spans="1:10" x14ac:dyDescent="0.3">
      <c r="A107" s="33" t="s">
        <v>12</v>
      </c>
      <c r="B107" s="4" t="s">
        <v>55</v>
      </c>
      <c r="C107" s="4" t="s">
        <v>160</v>
      </c>
      <c r="D107" s="4" t="s">
        <v>175</v>
      </c>
      <c r="E107" s="26">
        <f>14.5+5.5</f>
        <v>20</v>
      </c>
      <c r="F107" s="26" t="s">
        <v>16</v>
      </c>
      <c r="G107" s="4" t="s">
        <v>20</v>
      </c>
      <c r="H107" s="78" t="s">
        <v>21</v>
      </c>
      <c r="I107" s="135" t="s">
        <v>61</v>
      </c>
      <c r="J107" s="70"/>
    </row>
    <row r="108" spans="1:10" x14ac:dyDescent="0.3">
      <c r="A108" s="33" t="s">
        <v>12</v>
      </c>
      <c r="B108" s="4" t="s">
        <v>55</v>
      </c>
      <c r="C108" s="4" t="s">
        <v>160</v>
      </c>
      <c r="D108" s="4" t="s">
        <v>176</v>
      </c>
      <c r="E108" s="26">
        <v>14.5</v>
      </c>
      <c r="F108" s="26" t="s">
        <v>32</v>
      </c>
      <c r="G108" s="4" t="s">
        <v>20</v>
      </c>
      <c r="H108" s="78" t="s">
        <v>21</v>
      </c>
      <c r="I108" s="135" t="s">
        <v>61</v>
      </c>
      <c r="J108" s="70"/>
    </row>
    <row r="109" spans="1:10" x14ac:dyDescent="0.3">
      <c r="A109" s="33" t="s">
        <v>12</v>
      </c>
      <c r="B109" s="4" t="s">
        <v>55</v>
      </c>
      <c r="C109" s="4" t="s">
        <v>160</v>
      </c>
      <c r="D109" s="4" t="s">
        <v>177</v>
      </c>
      <c r="E109" s="26">
        <v>14.7</v>
      </c>
      <c r="F109" s="26" t="s">
        <v>32</v>
      </c>
      <c r="G109" s="4" t="s">
        <v>20</v>
      </c>
      <c r="H109" s="78" t="s">
        <v>21</v>
      </c>
      <c r="I109" s="135" t="s">
        <v>61</v>
      </c>
      <c r="J109" s="70"/>
    </row>
    <row r="110" spans="1:10" x14ac:dyDescent="0.3">
      <c r="A110" s="33" t="s">
        <v>12</v>
      </c>
      <c r="B110" s="4" t="s">
        <v>55</v>
      </c>
      <c r="C110" s="4" t="s">
        <v>178</v>
      </c>
      <c r="D110" s="4" t="s">
        <v>179</v>
      </c>
      <c r="E110" s="26">
        <v>6.89</v>
      </c>
      <c r="F110" s="26" t="s">
        <v>16</v>
      </c>
      <c r="G110" s="4" t="s">
        <v>65</v>
      </c>
      <c r="H110" s="78" t="s">
        <v>51</v>
      </c>
      <c r="I110" s="135" t="s">
        <v>51</v>
      </c>
      <c r="J110" s="70"/>
    </row>
    <row r="111" spans="1:10" x14ac:dyDescent="0.3">
      <c r="A111" s="33" t="s">
        <v>12</v>
      </c>
      <c r="B111" s="4" t="s">
        <v>55</v>
      </c>
      <c r="C111" s="4" t="s">
        <v>178</v>
      </c>
      <c r="D111" s="4" t="s">
        <v>180</v>
      </c>
      <c r="E111" s="26">
        <v>44</v>
      </c>
      <c r="F111" s="26" t="s">
        <v>16</v>
      </c>
      <c r="G111" s="4" t="s">
        <v>17</v>
      </c>
      <c r="H111" s="78" t="s">
        <v>18</v>
      </c>
      <c r="I111" s="135" t="s">
        <v>41</v>
      </c>
      <c r="J111" s="70"/>
    </row>
    <row r="112" spans="1:10" x14ac:dyDescent="0.3">
      <c r="A112" s="33" t="s">
        <v>12</v>
      </c>
      <c r="B112" s="4" t="s">
        <v>55</v>
      </c>
      <c r="C112" s="4" t="s">
        <v>178</v>
      </c>
      <c r="D112" s="4" t="s">
        <v>181</v>
      </c>
      <c r="E112" s="26">
        <v>10</v>
      </c>
      <c r="F112" s="26" t="s">
        <v>16</v>
      </c>
      <c r="G112" s="4" t="s">
        <v>17</v>
      </c>
      <c r="H112" s="78" t="s">
        <v>18</v>
      </c>
      <c r="I112" s="135" t="s">
        <v>26</v>
      </c>
      <c r="J112" s="70"/>
    </row>
    <row r="113" spans="1:10" ht="15" thickBot="1" x14ac:dyDescent="0.35">
      <c r="A113" s="34" t="s">
        <v>12</v>
      </c>
      <c r="B113" s="35" t="s">
        <v>55</v>
      </c>
      <c r="C113" s="35" t="s">
        <v>178</v>
      </c>
      <c r="D113" s="35" t="s">
        <v>182</v>
      </c>
      <c r="E113" s="80">
        <v>31.7</v>
      </c>
      <c r="F113" s="80" t="s">
        <v>16</v>
      </c>
      <c r="G113" s="35" t="s">
        <v>65</v>
      </c>
      <c r="H113" s="131" t="s">
        <v>51</v>
      </c>
      <c r="I113" s="135" t="s">
        <v>51</v>
      </c>
      <c r="J113" s="70"/>
    </row>
    <row r="114" spans="1:10" x14ac:dyDescent="0.3">
      <c r="B114" s="6"/>
      <c r="J114" s="70"/>
    </row>
    <row r="115" spans="1:10" x14ac:dyDescent="0.3">
      <c r="B115" s="6"/>
    </row>
    <row r="116" spans="1:10" x14ac:dyDescent="0.3">
      <c r="B116" s="6"/>
    </row>
    <row r="117" spans="1:10" x14ac:dyDescent="0.3">
      <c r="B117" s="6"/>
    </row>
    <row r="118" spans="1:10" x14ac:dyDescent="0.3">
      <c r="B118" s="6"/>
    </row>
    <row r="119" spans="1:10" x14ac:dyDescent="0.3">
      <c r="B119" s="6"/>
    </row>
    <row r="120" spans="1:10" ht="15.6" x14ac:dyDescent="0.3">
      <c r="B120" s="7"/>
    </row>
    <row r="121" spans="1:10" x14ac:dyDescent="0.3">
      <c r="B121" s="6"/>
    </row>
    <row r="122" spans="1:10" x14ac:dyDescent="0.3">
      <c r="B122" s="6"/>
    </row>
    <row r="123" spans="1:10" x14ac:dyDescent="0.3">
      <c r="B123" s="6"/>
    </row>
    <row r="124" spans="1:10" x14ac:dyDescent="0.3">
      <c r="B124" s="6"/>
    </row>
    <row r="125" spans="1:10" ht="15.6" x14ac:dyDescent="0.3">
      <c r="B125" s="7"/>
    </row>
    <row r="126" spans="1:10" x14ac:dyDescent="0.3">
      <c r="B126" s="6"/>
    </row>
    <row r="127" spans="1:10" x14ac:dyDescent="0.3">
      <c r="B127" s="6"/>
    </row>
    <row r="128" spans="1:10" x14ac:dyDescent="0.3">
      <c r="B128" s="6"/>
    </row>
    <row r="129" spans="2:2" x14ac:dyDescent="0.3">
      <c r="B129" s="6"/>
    </row>
    <row r="130" spans="2:2" x14ac:dyDescent="0.3">
      <c r="B130" s="6"/>
    </row>
    <row r="131" spans="2:2" x14ac:dyDescent="0.3">
      <c r="B131" s="6"/>
    </row>
    <row r="132" spans="2:2" x14ac:dyDescent="0.3">
      <c r="B132" s="6"/>
    </row>
    <row r="133" spans="2:2" x14ac:dyDescent="0.3">
      <c r="B133" s="6"/>
    </row>
    <row r="134" spans="2:2" x14ac:dyDescent="0.3">
      <c r="B134" s="6"/>
    </row>
  </sheetData>
  <sheetProtection autoFilter="0"/>
  <autoFilter ref="A2:I113" xr:uid="{F32AFCDD-7C94-4059-8003-07FF0BEBA01C}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C984C-A6AC-4262-8224-D7BD57849A2B}">
  <sheetPr codeName="Blad4">
    <tabColor theme="5" tint="0.59999389629810485"/>
  </sheetPr>
  <dimension ref="A1:XDC113"/>
  <sheetViews>
    <sheetView showGridLines="0" zoomScale="90" zoomScaleNormal="90" workbookViewId="0">
      <pane ySplit="3" topLeftCell="A4" activePane="bottomLeft" state="frozen"/>
      <selection activeCell="K17" sqref="K17"/>
      <selection pane="bottomLeft" activeCell="I95" sqref="H4:I95"/>
    </sheetView>
  </sheetViews>
  <sheetFormatPr defaultRowHeight="14.4" x14ac:dyDescent="0.3"/>
  <cols>
    <col min="1" max="1" width="11.44140625" customWidth="1"/>
    <col min="2" max="2" width="18.109375" customWidth="1"/>
    <col min="3" max="3" width="13.88671875" bestFit="1" customWidth="1"/>
    <col min="4" max="4" width="28.109375" bestFit="1" customWidth="1"/>
    <col min="5" max="5" width="13" bestFit="1" customWidth="1"/>
    <col min="6" max="6" width="13.5546875" style="21" bestFit="1" customWidth="1"/>
    <col min="7" max="7" width="23" bestFit="1" customWidth="1"/>
    <col min="8" max="8" width="26.5546875" bestFit="1" customWidth="1"/>
    <col min="9" max="9" width="17.88671875" bestFit="1" customWidth="1"/>
    <col min="10" max="16" width="7.88671875" customWidth="1"/>
    <col min="17" max="17" width="11.88671875" bestFit="1" customWidth="1"/>
    <col min="18" max="18" width="10.88671875" bestFit="1" customWidth="1"/>
    <col min="19" max="19" width="7.88671875" bestFit="1" customWidth="1"/>
    <col min="20" max="21" width="11.88671875" bestFit="1" customWidth="1"/>
    <col min="22" max="22" width="10.88671875" bestFit="1" customWidth="1"/>
    <col min="23" max="23" width="15.109375" bestFit="1" customWidth="1"/>
    <col min="24" max="24" width="11.88671875" bestFit="1" customWidth="1"/>
    <col min="25" max="25" width="24.44140625" bestFit="1" customWidth="1"/>
    <col min="26" max="26" width="15.109375" bestFit="1" customWidth="1"/>
    <col min="27" max="27" width="11.88671875" bestFit="1" customWidth="1"/>
    <col min="28" max="28" width="25.5546875" bestFit="1" customWidth="1"/>
    <col min="29" max="29" width="15.109375" bestFit="1" customWidth="1"/>
    <col min="30" max="30" width="11.88671875" bestFit="1" customWidth="1"/>
    <col min="31" max="31" width="25.5546875" bestFit="1" customWidth="1"/>
    <col min="32" max="32" width="15.109375" bestFit="1" customWidth="1"/>
    <col min="33" max="33" width="11.88671875" bestFit="1" customWidth="1"/>
    <col min="34" max="34" width="24.44140625" bestFit="1" customWidth="1"/>
    <col min="35" max="35" width="15.109375" bestFit="1" customWidth="1"/>
    <col min="36" max="36" width="11.88671875" bestFit="1" customWidth="1"/>
    <col min="37" max="37" width="24.44140625" bestFit="1" customWidth="1"/>
    <col min="38" max="38" width="15.109375" bestFit="1" customWidth="1"/>
    <col min="39" max="39" width="11.88671875" bestFit="1" customWidth="1"/>
    <col min="40" max="40" width="23.109375" bestFit="1" customWidth="1"/>
    <col min="41" max="41" width="15.109375" bestFit="1" customWidth="1"/>
    <col min="42" max="42" width="11.88671875" bestFit="1" customWidth="1"/>
    <col min="43" max="43" width="24.44140625" bestFit="1" customWidth="1"/>
    <col min="44" max="44" width="15.109375" bestFit="1" customWidth="1"/>
    <col min="45" max="45" width="11.88671875" bestFit="1" customWidth="1"/>
    <col min="46" max="46" width="23.109375" bestFit="1" customWidth="1"/>
    <col min="47" max="47" width="14.109375" bestFit="1" customWidth="1"/>
    <col min="48" max="48" width="11.88671875" bestFit="1" customWidth="1"/>
    <col min="49" max="49" width="24.44140625" bestFit="1" customWidth="1"/>
    <col min="50" max="50" width="15.109375" bestFit="1" customWidth="1"/>
    <col min="51" max="51" width="11.88671875" bestFit="1" customWidth="1"/>
    <col min="52" max="52" width="24.44140625" bestFit="1" customWidth="1"/>
    <col min="53" max="53" width="15.109375" bestFit="1" customWidth="1"/>
    <col min="54" max="54" width="11.88671875" bestFit="1" customWidth="1"/>
    <col min="55" max="55" width="24.44140625" bestFit="1" customWidth="1"/>
    <col min="56" max="56" width="15.109375" bestFit="1" customWidth="1"/>
    <col min="57" max="57" width="23.109375" bestFit="1" customWidth="1"/>
    <col min="58" max="58" width="24.44140625" bestFit="1" customWidth="1"/>
    <col min="59" max="59" width="15.109375" bestFit="1" customWidth="1"/>
    <col min="60" max="60" width="11.88671875" bestFit="1" customWidth="1"/>
    <col min="61" max="61" width="24.44140625" bestFit="1" customWidth="1"/>
    <col min="62" max="62" width="15.109375" bestFit="1" customWidth="1"/>
    <col min="63" max="63" width="11.88671875" bestFit="1" customWidth="1"/>
    <col min="64" max="64" width="24.44140625" bestFit="1" customWidth="1"/>
    <col min="65" max="65" width="15.109375" bestFit="1" customWidth="1"/>
    <col min="66" max="66" width="11.88671875" bestFit="1" customWidth="1"/>
    <col min="67" max="67" width="24.44140625" bestFit="1" customWidth="1"/>
    <col min="68" max="68" width="14.109375" bestFit="1" customWidth="1"/>
    <col min="69" max="69" width="11.88671875" bestFit="1" customWidth="1"/>
    <col min="70" max="70" width="24.44140625" bestFit="1" customWidth="1"/>
    <col min="71" max="71" width="15.109375" bestFit="1" customWidth="1"/>
    <col min="72" max="72" width="11.88671875" bestFit="1" customWidth="1"/>
    <col min="73" max="73" width="24.44140625" bestFit="1" customWidth="1"/>
    <col min="74" max="74" width="15.109375" bestFit="1" customWidth="1"/>
    <col min="75" max="75" width="11.88671875" bestFit="1" customWidth="1"/>
    <col min="76" max="76" width="24.44140625" bestFit="1" customWidth="1"/>
    <col min="77" max="77" width="15.109375" bestFit="1" customWidth="1"/>
    <col min="78" max="78" width="11.88671875" bestFit="1" customWidth="1"/>
    <col min="79" max="79" width="24.44140625" bestFit="1" customWidth="1"/>
    <col min="80" max="80" width="15.109375" bestFit="1" customWidth="1"/>
    <col min="81" max="81" width="11.88671875" bestFit="1" customWidth="1"/>
    <col min="82" max="82" width="24.44140625" bestFit="1" customWidth="1"/>
    <col min="83" max="83" width="15.109375" bestFit="1" customWidth="1"/>
    <col min="84" max="84" width="11.88671875" bestFit="1" customWidth="1"/>
    <col min="85" max="85" width="24.44140625" bestFit="1" customWidth="1"/>
    <col min="86" max="86" width="15.109375" bestFit="1" customWidth="1"/>
    <col min="87" max="87" width="11.88671875" bestFit="1" customWidth="1"/>
    <col min="88" max="88" width="24.44140625" bestFit="1" customWidth="1"/>
    <col min="89" max="89" width="15.109375" bestFit="1" customWidth="1"/>
    <col min="90" max="90" width="11.88671875" bestFit="1" customWidth="1"/>
    <col min="91" max="91" width="24.44140625" bestFit="1" customWidth="1"/>
    <col min="92" max="92" width="15.109375" bestFit="1" customWidth="1"/>
    <col min="93" max="93" width="11.88671875" bestFit="1" customWidth="1"/>
    <col min="94" max="94" width="24.44140625" bestFit="1" customWidth="1"/>
    <col min="95" max="95" width="15.109375" bestFit="1" customWidth="1"/>
    <col min="96" max="96" width="11.88671875" bestFit="1" customWidth="1"/>
    <col min="97" max="97" width="24.44140625" bestFit="1" customWidth="1"/>
    <col min="98" max="98" width="15.109375" bestFit="1" customWidth="1"/>
    <col min="99" max="99" width="11.88671875" bestFit="1" customWidth="1"/>
    <col min="100" max="100" width="24.44140625" bestFit="1" customWidth="1"/>
    <col min="101" max="101" width="15.109375" bestFit="1" customWidth="1"/>
    <col min="102" max="102" width="11.88671875" bestFit="1" customWidth="1"/>
    <col min="103" max="103" width="23.109375" bestFit="1" customWidth="1"/>
    <col min="104" max="104" width="8.5546875" bestFit="1" customWidth="1"/>
    <col min="105" max="105" width="11.88671875" bestFit="1" customWidth="1"/>
    <col min="106" max="106" width="8.5546875" bestFit="1" customWidth="1"/>
    <col min="107" max="107" width="11.88671875" bestFit="1" customWidth="1"/>
    <col min="108" max="108" width="8.5546875" bestFit="1" customWidth="1"/>
    <col min="109" max="109" width="11.88671875" bestFit="1" customWidth="1"/>
    <col min="110" max="110" width="7.44140625" bestFit="1" customWidth="1"/>
    <col min="111" max="111" width="10.88671875" bestFit="1" customWidth="1"/>
    <col min="112" max="112" width="9.88671875" bestFit="1" customWidth="1"/>
    <col min="113" max="113" width="13" bestFit="1" customWidth="1"/>
    <col min="114" max="114" width="9.88671875" bestFit="1" customWidth="1"/>
    <col min="115" max="115" width="13" bestFit="1" customWidth="1"/>
    <col min="116" max="116" width="5.5546875" bestFit="1" customWidth="1"/>
    <col min="117" max="117" width="9.109375" bestFit="1" customWidth="1"/>
    <col min="118" max="125" width="13.109375" bestFit="1" customWidth="1"/>
    <col min="126" max="126" width="6" bestFit="1" customWidth="1"/>
    <col min="127" max="130" width="11.88671875" bestFit="1" customWidth="1"/>
    <col min="131" max="131" width="9.88671875" bestFit="1" customWidth="1"/>
    <col min="132" max="132" width="47.88671875" bestFit="1" customWidth="1"/>
    <col min="133" max="133" width="22.44140625" bestFit="1" customWidth="1"/>
    <col min="134" max="134" width="23.44140625" bestFit="1" customWidth="1"/>
    <col min="135" max="135" width="22.109375" bestFit="1" customWidth="1"/>
    <col min="136" max="136" width="36.5546875" bestFit="1" customWidth="1"/>
    <col min="137" max="137" width="50.88671875" bestFit="1" customWidth="1"/>
    <col min="138" max="138" width="53.44140625" bestFit="1" customWidth="1"/>
    <col min="139" max="139" width="28" bestFit="1" customWidth="1"/>
    <col min="140" max="140" width="29.109375" bestFit="1" customWidth="1"/>
    <col min="141" max="141" width="27.88671875" bestFit="1" customWidth="1"/>
    <col min="142" max="142" width="36.5546875" bestFit="1" customWidth="1"/>
    <col min="143" max="143" width="50.88671875" bestFit="1" customWidth="1"/>
    <col min="144" max="144" width="53.44140625" bestFit="1" customWidth="1"/>
    <col min="145" max="145" width="28" bestFit="1" customWidth="1"/>
    <col min="146" max="146" width="29.109375" bestFit="1" customWidth="1"/>
    <col min="147" max="147" width="27.88671875" bestFit="1" customWidth="1"/>
    <col min="148" max="148" width="36.5546875" bestFit="1" customWidth="1"/>
    <col min="149" max="149" width="50.88671875" bestFit="1" customWidth="1"/>
    <col min="150" max="150" width="53.44140625" bestFit="1" customWidth="1"/>
    <col min="151" max="151" width="28" bestFit="1" customWidth="1"/>
    <col min="152" max="152" width="29.109375" bestFit="1" customWidth="1"/>
    <col min="153" max="153" width="27.88671875" bestFit="1" customWidth="1"/>
    <col min="154" max="154" width="35.44140625" bestFit="1" customWidth="1"/>
    <col min="155" max="155" width="49.88671875" bestFit="1" customWidth="1"/>
    <col min="156" max="156" width="52.109375" bestFit="1" customWidth="1"/>
    <col min="157" max="157" width="26.88671875" bestFit="1" customWidth="1"/>
    <col min="158" max="158" width="27.88671875" bestFit="1" customWidth="1"/>
    <col min="159" max="159" width="26.88671875" bestFit="1" customWidth="1"/>
    <col min="160" max="160" width="31" bestFit="1" customWidth="1"/>
    <col min="161" max="161" width="45.109375" bestFit="1" customWidth="1"/>
    <col min="162" max="162" width="47.88671875" bestFit="1" customWidth="1"/>
    <col min="163" max="163" width="22.44140625" bestFit="1" customWidth="1"/>
    <col min="164" max="164" width="23.44140625" bestFit="1" customWidth="1"/>
    <col min="165" max="165" width="22.109375" bestFit="1" customWidth="1"/>
    <col min="166" max="166" width="49.109375" bestFit="1" customWidth="1"/>
    <col min="167" max="167" width="63.44140625" bestFit="1" customWidth="1"/>
    <col min="168" max="168" width="66" bestFit="1" customWidth="1"/>
    <col min="169" max="169" width="40.5546875" bestFit="1" customWidth="1"/>
    <col min="170" max="170" width="41.5546875" bestFit="1" customWidth="1"/>
    <col min="171" max="171" width="40.44140625" bestFit="1" customWidth="1"/>
    <col min="172" max="172" width="49.109375" bestFit="1" customWidth="1"/>
    <col min="173" max="173" width="63.44140625" bestFit="1" customWidth="1"/>
    <col min="174" max="174" width="66" bestFit="1" customWidth="1"/>
    <col min="175" max="175" width="40.5546875" bestFit="1" customWidth="1"/>
    <col min="176" max="176" width="41.5546875" bestFit="1" customWidth="1"/>
    <col min="177" max="177" width="40.44140625" bestFit="1" customWidth="1"/>
    <col min="178" max="178" width="35.44140625" bestFit="1" customWidth="1"/>
    <col min="179" max="179" width="49.88671875" bestFit="1" customWidth="1"/>
    <col min="180" max="180" width="52.109375" bestFit="1" customWidth="1"/>
    <col min="181" max="181" width="26.88671875" bestFit="1" customWidth="1"/>
    <col min="182" max="182" width="27.88671875" bestFit="1" customWidth="1"/>
    <col min="183" max="183" width="26.88671875" bestFit="1" customWidth="1"/>
    <col min="184" max="184" width="36.5546875" bestFit="1" customWidth="1"/>
    <col min="185" max="185" width="50.88671875" bestFit="1" customWidth="1"/>
    <col min="186" max="186" width="53.44140625" bestFit="1" customWidth="1"/>
    <col min="187" max="187" width="28" bestFit="1" customWidth="1"/>
    <col min="188" max="188" width="29.109375" bestFit="1" customWidth="1"/>
    <col min="189" max="189" width="27.88671875" bestFit="1" customWidth="1"/>
    <col min="190" max="190" width="31" bestFit="1" customWidth="1"/>
    <col min="191" max="191" width="45.109375" bestFit="1" customWidth="1"/>
    <col min="192" max="192" width="47.88671875" bestFit="1" customWidth="1"/>
    <col min="193" max="193" width="22.44140625" bestFit="1" customWidth="1"/>
    <col min="194" max="194" width="23.44140625" bestFit="1" customWidth="1"/>
    <col min="195" max="195" width="22.109375" bestFit="1" customWidth="1"/>
    <col min="196" max="196" width="36.5546875" bestFit="1" customWidth="1"/>
    <col min="197" max="197" width="50.88671875" bestFit="1" customWidth="1"/>
    <col min="198" max="198" width="53.44140625" bestFit="1" customWidth="1"/>
    <col min="199" max="199" width="28" bestFit="1" customWidth="1"/>
    <col min="200" max="200" width="29.109375" bestFit="1" customWidth="1"/>
    <col min="201" max="201" width="27.88671875" bestFit="1" customWidth="1"/>
    <col min="202" max="202" width="36.5546875" bestFit="1" customWidth="1"/>
    <col min="203" max="203" width="50.88671875" bestFit="1" customWidth="1"/>
    <col min="204" max="204" width="53.44140625" bestFit="1" customWidth="1"/>
    <col min="205" max="205" width="28" bestFit="1" customWidth="1"/>
    <col min="206" max="206" width="29.109375" bestFit="1" customWidth="1"/>
    <col min="207" max="207" width="27.88671875" bestFit="1" customWidth="1"/>
    <col min="208" max="208" width="35.44140625" bestFit="1" customWidth="1"/>
    <col min="209" max="209" width="49.88671875" bestFit="1" customWidth="1"/>
    <col min="210" max="210" width="52.109375" bestFit="1" customWidth="1"/>
    <col min="211" max="211" width="26.88671875" bestFit="1" customWidth="1"/>
    <col min="212" max="212" width="27.88671875" bestFit="1" customWidth="1"/>
    <col min="213" max="213" width="26.88671875" bestFit="1" customWidth="1"/>
    <col min="214" max="214" width="31" bestFit="1" customWidth="1"/>
    <col min="215" max="215" width="45.109375" bestFit="1" customWidth="1"/>
    <col min="216" max="216" width="47.88671875" bestFit="1" customWidth="1"/>
    <col min="217" max="217" width="22.44140625" bestFit="1" customWidth="1"/>
    <col min="218" max="218" width="23.44140625" bestFit="1" customWidth="1"/>
    <col min="219" max="219" width="22.109375" bestFit="1" customWidth="1"/>
    <col min="220" max="220" width="36.5546875" bestFit="1" customWidth="1"/>
    <col min="221" max="221" width="50.88671875" bestFit="1" customWidth="1"/>
    <col min="222" max="222" width="53.44140625" bestFit="1" customWidth="1"/>
    <col min="223" max="223" width="28" bestFit="1" customWidth="1"/>
    <col min="224" max="224" width="29.109375" bestFit="1" customWidth="1"/>
    <col min="225" max="225" width="27.88671875" bestFit="1" customWidth="1"/>
    <col min="226" max="226" width="36.5546875" bestFit="1" customWidth="1"/>
    <col min="227" max="227" width="50.88671875" bestFit="1" customWidth="1"/>
    <col min="228" max="228" width="53.44140625" bestFit="1" customWidth="1"/>
    <col min="229" max="229" width="28" bestFit="1" customWidth="1"/>
    <col min="230" max="230" width="29.109375" bestFit="1" customWidth="1"/>
    <col min="231" max="231" width="27.88671875" bestFit="1" customWidth="1"/>
    <col min="232" max="232" width="35.44140625" bestFit="1" customWidth="1"/>
    <col min="233" max="233" width="49.88671875" bestFit="1" customWidth="1"/>
    <col min="234" max="234" width="52.109375" bestFit="1" customWidth="1"/>
    <col min="235" max="235" width="26.88671875" bestFit="1" customWidth="1"/>
    <col min="236" max="236" width="27.88671875" bestFit="1" customWidth="1"/>
    <col min="237" max="237" width="26.88671875" bestFit="1" customWidth="1"/>
    <col min="238" max="238" width="31" bestFit="1" customWidth="1"/>
    <col min="239" max="239" width="45.109375" bestFit="1" customWidth="1"/>
    <col min="240" max="240" width="47.88671875" bestFit="1" customWidth="1"/>
    <col min="241" max="241" width="22.44140625" bestFit="1" customWidth="1"/>
    <col min="242" max="242" width="23.44140625" bestFit="1" customWidth="1"/>
    <col min="243" max="243" width="22.109375" bestFit="1" customWidth="1"/>
    <col min="244" max="244" width="36.5546875" bestFit="1" customWidth="1"/>
    <col min="245" max="245" width="50.88671875" bestFit="1" customWidth="1"/>
    <col min="246" max="246" width="53.44140625" bestFit="1" customWidth="1"/>
    <col min="247" max="247" width="28" bestFit="1" customWidth="1"/>
    <col min="248" max="248" width="29.109375" bestFit="1" customWidth="1"/>
    <col min="249" max="249" width="27.88671875" bestFit="1" customWidth="1"/>
    <col min="250" max="250" width="49.109375" bestFit="1" customWidth="1"/>
    <col min="251" max="251" width="63.44140625" bestFit="1" customWidth="1"/>
    <col min="252" max="252" width="66" bestFit="1" customWidth="1"/>
    <col min="253" max="253" width="40.5546875" bestFit="1" customWidth="1"/>
    <col min="254" max="254" width="41.5546875" bestFit="1" customWidth="1"/>
    <col min="255" max="255" width="40.44140625" bestFit="1" customWidth="1"/>
    <col min="256" max="256" width="31" bestFit="1" customWidth="1"/>
    <col min="257" max="257" width="45.109375" bestFit="1" customWidth="1"/>
    <col min="258" max="258" width="47.88671875" bestFit="1" customWidth="1"/>
    <col min="259" max="259" width="22.44140625" bestFit="1" customWidth="1"/>
    <col min="260" max="260" width="23.44140625" bestFit="1" customWidth="1"/>
    <col min="261" max="261" width="22.109375" bestFit="1" customWidth="1"/>
    <col min="262" max="262" width="36.5546875" bestFit="1" customWidth="1"/>
    <col min="263" max="263" width="50.88671875" bestFit="1" customWidth="1"/>
    <col min="264" max="264" width="53.44140625" bestFit="1" customWidth="1"/>
    <col min="265" max="265" width="28" bestFit="1" customWidth="1"/>
    <col min="266" max="266" width="29.109375" bestFit="1" customWidth="1"/>
    <col min="267" max="267" width="27.88671875" bestFit="1" customWidth="1"/>
    <col min="268" max="268" width="50.109375" bestFit="1" customWidth="1"/>
    <col min="269" max="269" width="64.5546875" bestFit="1" customWidth="1"/>
    <col min="270" max="270" width="67.109375" bestFit="1" customWidth="1"/>
    <col min="271" max="271" width="41.88671875" bestFit="1" customWidth="1"/>
    <col min="272" max="272" width="42.88671875" bestFit="1" customWidth="1"/>
    <col min="273" max="273" width="41.5546875" bestFit="1" customWidth="1"/>
    <col min="274" max="274" width="31" bestFit="1" customWidth="1"/>
    <col min="275" max="275" width="45.109375" bestFit="1" customWidth="1"/>
    <col min="276" max="276" width="47.88671875" bestFit="1" customWidth="1"/>
    <col min="277" max="277" width="22.44140625" bestFit="1" customWidth="1"/>
    <col min="278" max="278" width="23.44140625" bestFit="1" customWidth="1"/>
    <col min="279" max="279" width="22.109375" bestFit="1" customWidth="1"/>
    <col min="280" max="280" width="36.5546875" bestFit="1" customWidth="1"/>
    <col min="281" max="281" width="50.88671875" bestFit="1" customWidth="1"/>
    <col min="282" max="282" width="53.44140625" bestFit="1" customWidth="1"/>
    <col min="283" max="283" width="28" bestFit="1" customWidth="1"/>
    <col min="284" max="284" width="29.109375" bestFit="1" customWidth="1"/>
    <col min="285" max="285" width="27.88671875" bestFit="1" customWidth="1"/>
    <col min="286" max="286" width="50.109375" bestFit="1" customWidth="1"/>
    <col min="287" max="287" width="64.5546875" bestFit="1" customWidth="1"/>
    <col min="288" max="288" width="67.109375" bestFit="1" customWidth="1"/>
    <col min="289" max="289" width="41.88671875" bestFit="1" customWidth="1"/>
    <col min="290" max="290" width="42.88671875" bestFit="1" customWidth="1"/>
    <col min="291" max="291" width="41.5546875" bestFit="1" customWidth="1"/>
    <col min="292" max="292" width="31" bestFit="1" customWidth="1"/>
    <col min="293" max="293" width="45.109375" bestFit="1" customWidth="1"/>
    <col min="294" max="294" width="47.88671875" bestFit="1" customWidth="1"/>
    <col min="295" max="295" width="22.44140625" bestFit="1" customWidth="1"/>
    <col min="296" max="296" width="23.44140625" bestFit="1" customWidth="1"/>
    <col min="297" max="297" width="22.109375" bestFit="1" customWidth="1"/>
    <col min="298" max="298" width="36.5546875" bestFit="1" customWidth="1"/>
    <col min="299" max="299" width="50.88671875" bestFit="1" customWidth="1"/>
    <col min="300" max="300" width="53.44140625" bestFit="1" customWidth="1"/>
    <col min="301" max="301" width="28" bestFit="1" customWidth="1"/>
    <col min="302" max="302" width="29.109375" bestFit="1" customWidth="1"/>
    <col min="303" max="303" width="27.88671875" bestFit="1" customWidth="1"/>
    <col min="304" max="304" width="49.109375" bestFit="1" customWidth="1"/>
    <col min="305" max="305" width="63.44140625" bestFit="1" customWidth="1"/>
    <col min="306" max="306" width="66" bestFit="1" customWidth="1"/>
    <col min="307" max="307" width="40.5546875" bestFit="1" customWidth="1"/>
    <col min="308" max="308" width="41.5546875" bestFit="1" customWidth="1"/>
    <col min="309" max="309" width="40.44140625" bestFit="1" customWidth="1"/>
    <col min="310" max="310" width="31" bestFit="1" customWidth="1"/>
    <col min="311" max="311" width="45.109375" bestFit="1" customWidth="1"/>
    <col min="312" max="312" width="47.88671875" bestFit="1" customWidth="1"/>
    <col min="313" max="313" width="22.44140625" bestFit="1" customWidth="1"/>
    <col min="314" max="314" width="23.44140625" bestFit="1" customWidth="1"/>
    <col min="315" max="315" width="22.109375" bestFit="1" customWidth="1"/>
    <col min="316" max="316" width="36.5546875" bestFit="1" customWidth="1"/>
    <col min="317" max="317" width="50.88671875" bestFit="1" customWidth="1"/>
    <col min="318" max="318" width="53.44140625" bestFit="1" customWidth="1"/>
    <col min="319" max="319" width="28" bestFit="1" customWidth="1"/>
    <col min="320" max="320" width="29.109375" bestFit="1" customWidth="1"/>
    <col min="321" max="321" width="27.88671875" bestFit="1" customWidth="1"/>
    <col min="322" max="322" width="49.109375" bestFit="1" customWidth="1"/>
    <col min="323" max="323" width="63.44140625" bestFit="1" customWidth="1"/>
    <col min="324" max="324" width="66" bestFit="1" customWidth="1"/>
    <col min="325" max="325" width="40.5546875" bestFit="1" customWidth="1"/>
    <col min="326" max="326" width="41.5546875" bestFit="1" customWidth="1"/>
    <col min="327" max="327" width="40.44140625" bestFit="1" customWidth="1"/>
    <col min="328" max="328" width="31" bestFit="1" customWidth="1"/>
    <col min="329" max="329" width="45.109375" bestFit="1" customWidth="1"/>
    <col min="330" max="330" width="47.88671875" bestFit="1" customWidth="1"/>
    <col min="331" max="331" width="22.44140625" bestFit="1" customWidth="1"/>
    <col min="332" max="332" width="23.44140625" bestFit="1" customWidth="1"/>
    <col min="333" max="333" width="22.109375" bestFit="1" customWidth="1"/>
    <col min="334" max="334" width="36.5546875" bestFit="1" customWidth="1"/>
    <col min="335" max="335" width="50.88671875" bestFit="1" customWidth="1"/>
    <col min="336" max="336" width="53.44140625" bestFit="1" customWidth="1"/>
    <col min="337" max="337" width="28" bestFit="1" customWidth="1"/>
    <col min="338" max="338" width="29.109375" bestFit="1" customWidth="1"/>
    <col min="339" max="339" width="27.88671875" bestFit="1" customWidth="1"/>
    <col min="340" max="340" width="48" bestFit="1" customWidth="1"/>
    <col min="341" max="341" width="62.109375" bestFit="1" customWidth="1"/>
    <col min="342" max="342" width="64.88671875" bestFit="1" customWidth="1"/>
    <col min="343" max="343" width="39.44140625" bestFit="1" customWidth="1"/>
    <col min="344" max="344" width="40.44140625" bestFit="1" customWidth="1"/>
    <col min="345" max="345" width="39.109375" bestFit="1" customWidth="1"/>
    <col min="346" max="346" width="31" bestFit="1" customWidth="1"/>
    <col min="347" max="347" width="45.109375" bestFit="1" customWidth="1"/>
    <col min="348" max="348" width="47.88671875" bestFit="1" customWidth="1"/>
    <col min="349" max="349" width="22.44140625" bestFit="1" customWidth="1"/>
    <col min="350" max="350" width="23.44140625" bestFit="1" customWidth="1"/>
    <col min="351" max="351" width="22.109375" bestFit="1" customWidth="1"/>
    <col min="352" max="352" width="36.5546875" bestFit="1" customWidth="1"/>
    <col min="353" max="353" width="50.88671875" bestFit="1" customWidth="1"/>
    <col min="354" max="354" width="53.44140625" bestFit="1" customWidth="1"/>
    <col min="355" max="355" width="28" bestFit="1" customWidth="1"/>
    <col min="356" max="356" width="29.109375" bestFit="1" customWidth="1"/>
    <col min="357" max="357" width="27.88671875" bestFit="1" customWidth="1"/>
    <col min="358" max="358" width="49.109375" bestFit="1" customWidth="1"/>
    <col min="359" max="359" width="63.44140625" bestFit="1" customWidth="1"/>
    <col min="360" max="360" width="66" bestFit="1" customWidth="1"/>
    <col min="361" max="361" width="40.5546875" bestFit="1" customWidth="1"/>
    <col min="362" max="362" width="41.5546875" bestFit="1" customWidth="1"/>
    <col min="363" max="363" width="40.44140625" bestFit="1" customWidth="1"/>
    <col min="364" max="364" width="31" bestFit="1" customWidth="1"/>
    <col min="365" max="365" width="45.109375" bestFit="1" customWidth="1"/>
    <col min="366" max="366" width="47.88671875" bestFit="1" customWidth="1"/>
    <col min="367" max="367" width="22.44140625" bestFit="1" customWidth="1"/>
    <col min="368" max="368" width="23.44140625" bestFit="1" customWidth="1"/>
    <col min="369" max="369" width="22.109375" bestFit="1" customWidth="1"/>
    <col min="370" max="370" width="36.5546875" bestFit="1" customWidth="1"/>
    <col min="371" max="371" width="50.88671875" bestFit="1" customWidth="1"/>
    <col min="372" max="372" width="53.44140625" bestFit="1" customWidth="1"/>
    <col min="373" max="373" width="28" bestFit="1" customWidth="1"/>
    <col min="374" max="374" width="29.109375" bestFit="1" customWidth="1"/>
    <col min="375" max="375" width="27.88671875" bestFit="1" customWidth="1"/>
    <col min="376" max="376" width="48" bestFit="1" customWidth="1"/>
    <col min="377" max="377" width="62.109375" bestFit="1" customWidth="1"/>
    <col min="378" max="378" width="64.88671875" bestFit="1" customWidth="1"/>
    <col min="379" max="379" width="39.44140625" bestFit="1" customWidth="1"/>
    <col min="380" max="380" width="40.44140625" bestFit="1" customWidth="1"/>
    <col min="381" max="381" width="39.109375" bestFit="1" customWidth="1"/>
    <col min="382" max="382" width="31" bestFit="1" customWidth="1"/>
    <col min="383" max="383" width="45.109375" bestFit="1" customWidth="1"/>
    <col min="384" max="384" width="47.88671875" bestFit="1" customWidth="1"/>
    <col min="385" max="385" width="22.44140625" bestFit="1" customWidth="1"/>
    <col min="386" max="386" width="23.44140625" bestFit="1" customWidth="1"/>
    <col min="387" max="387" width="22.109375" bestFit="1" customWidth="1"/>
    <col min="388" max="388" width="36.5546875" bestFit="1" customWidth="1"/>
    <col min="389" max="389" width="50.88671875" bestFit="1" customWidth="1"/>
    <col min="390" max="390" width="53.44140625" bestFit="1" customWidth="1"/>
    <col min="391" max="391" width="28" bestFit="1" customWidth="1"/>
    <col min="392" max="392" width="29.109375" bestFit="1" customWidth="1"/>
    <col min="393" max="393" width="27.88671875" bestFit="1" customWidth="1"/>
    <col min="394" max="394" width="49.109375" bestFit="1" customWidth="1"/>
    <col min="395" max="395" width="63.44140625" bestFit="1" customWidth="1"/>
    <col min="396" max="396" width="66" bestFit="1" customWidth="1"/>
    <col min="397" max="397" width="40.5546875" bestFit="1" customWidth="1"/>
    <col min="398" max="398" width="41.5546875" bestFit="1" customWidth="1"/>
    <col min="399" max="399" width="40.44140625" bestFit="1" customWidth="1"/>
    <col min="400" max="400" width="31" bestFit="1" customWidth="1"/>
    <col min="401" max="401" width="45.109375" bestFit="1" customWidth="1"/>
    <col min="402" max="402" width="47.88671875" bestFit="1" customWidth="1"/>
    <col min="403" max="403" width="22.44140625" bestFit="1" customWidth="1"/>
    <col min="404" max="404" width="23.44140625" bestFit="1" customWidth="1"/>
    <col min="405" max="405" width="22.109375" bestFit="1" customWidth="1"/>
    <col min="406" max="406" width="36.5546875" bestFit="1" customWidth="1"/>
    <col min="407" max="407" width="50.88671875" bestFit="1" customWidth="1"/>
    <col min="408" max="408" width="53.44140625" bestFit="1" customWidth="1"/>
    <col min="409" max="409" width="28" bestFit="1" customWidth="1"/>
    <col min="410" max="410" width="29.109375" bestFit="1" customWidth="1"/>
    <col min="411" max="411" width="27.88671875" bestFit="1" customWidth="1"/>
    <col min="412" max="412" width="49.109375" bestFit="1" customWidth="1"/>
    <col min="413" max="413" width="63.44140625" bestFit="1" customWidth="1"/>
    <col min="414" max="414" width="66" bestFit="1" customWidth="1"/>
    <col min="415" max="415" width="40.5546875" bestFit="1" customWidth="1"/>
    <col min="416" max="416" width="41.5546875" bestFit="1" customWidth="1"/>
    <col min="417" max="417" width="40.44140625" bestFit="1" customWidth="1"/>
    <col min="418" max="418" width="31" bestFit="1" customWidth="1"/>
    <col min="419" max="419" width="45.109375" bestFit="1" customWidth="1"/>
    <col min="420" max="420" width="47.88671875" bestFit="1" customWidth="1"/>
    <col min="421" max="421" width="22.44140625" bestFit="1" customWidth="1"/>
    <col min="422" max="422" width="23.44140625" bestFit="1" customWidth="1"/>
    <col min="423" max="423" width="22.109375" bestFit="1" customWidth="1"/>
    <col min="424" max="424" width="36.5546875" bestFit="1" customWidth="1"/>
    <col min="425" max="425" width="50.88671875" bestFit="1" customWidth="1"/>
    <col min="426" max="426" width="53.44140625" bestFit="1" customWidth="1"/>
    <col min="427" max="427" width="28" bestFit="1" customWidth="1"/>
    <col min="428" max="428" width="29.109375" bestFit="1" customWidth="1"/>
    <col min="429" max="429" width="27.88671875" bestFit="1" customWidth="1"/>
    <col min="430" max="430" width="49.109375" bestFit="1" customWidth="1"/>
    <col min="431" max="431" width="63.44140625" bestFit="1" customWidth="1"/>
    <col min="432" max="432" width="66" bestFit="1" customWidth="1"/>
    <col min="433" max="433" width="40.5546875" bestFit="1" customWidth="1"/>
    <col min="434" max="434" width="41.5546875" bestFit="1" customWidth="1"/>
    <col min="435" max="435" width="40.44140625" bestFit="1" customWidth="1"/>
    <col min="436" max="436" width="31" bestFit="1" customWidth="1"/>
    <col min="437" max="437" width="45.109375" bestFit="1" customWidth="1"/>
    <col min="438" max="438" width="47.88671875" bestFit="1" customWidth="1"/>
    <col min="439" max="439" width="22.44140625" bestFit="1" customWidth="1"/>
    <col min="440" max="440" width="23.44140625" bestFit="1" customWidth="1"/>
    <col min="441" max="441" width="22.109375" bestFit="1" customWidth="1"/>
    <col min="442" max="442" width="48" bestFit="1" customWidth="1"/>
    <col min="443" max="443" width="62.109375" bestFit="1" customWidth="1"/>
    <col min="444" max="444" width="64.88671875" bestFit="1" customWidth="1"/>
    <col min="445" max="445" width="39.44140625" bestFit="1" customWidth="1"/>
    <col min="446" max="446" width="40.44140625" bestFit="1" customWidth="1"/>
    <col min="447" max="447" width="39.109375" bestFit="1" customWidth="1"/>
    <col min="448" max="448" width="49.109375" bestFit="1" customWidth="1"/>
    <col min="449" max="449" width="63.44140625" bestFit="1" customWidth="1"/>
    <col min="450" max="450" width="66" bestFit="1" customWidth="1"/>
    <col min="451" max="451" width="40.5546875" bestFit="1" customWidth="1"/>
    <col min="452" max="452" width="41.5546875" bestFit="1" customWidth="1"/>
    <col min="453" max="453" width="40.44140625" bestFit="1" customWidth="1"/>
    <col min="454" max="454" width="31" bestFit="1" customWidth="1"/>
    <col min="455" max="455" width="45.109375" bestFit="1" customWidth="1"/>
    <col min="456" max="456" width="47.88671875" bestFit="1" customWidth="1"/>
    <col min="457" max="457" width="22.44140625" bestFit="1" customWidth="1"/>
    <col min="458" max="458" width="23.44140625" bestFit="1" customWidth="1"/>
    <col min="459" max="459" width="22.109375" bestFit="1" customWidth="1"/>
    <col min="460" max="460" width="36.5546875" bestFit="1" customWidth="1"/>
    <col min="461" max="461" width="50.88671875" bestFit="1" customWidth="1"/>
    <col min="462" max="462" width="53.44140625" bestFit="1" customWidth="1"/>
    <col min="463" max="463" width="28" bestFit="1" customWidth="1"/>
    <col min="464" max="464" width="29.109375" bestFit="1" customWidth="1"/>
    <col min="465" max="465" width="27.88671875" bestFit="1" customWidth="1"/>
    <col min="466" max="466" width="49.109375" bestFit="1" customWidth="1"/>
    <col min="467" max="467" width="63.44140625" bestFit="1" customWidth="1"/>
    <col min="468" max="468" width="66" bestFit="1" customWidth="1"/>
    <col min="469" max="469" width="40.5546875" bestFit="1" customWidth="1"/>
    <col min="470" max="470" width="41.5546875" bestFit="1" customWidth="1"/>
    <col min="471" max="471" width="40.44140625" bestFit="1" customWidth="1"/>
    <col min="472" max="472" width="31" bestFit="1" customWidth="1"/>
    <col min="473" max="473" width="45.109375" bestFit="1" customWidth="1"/>
    <col min="474" max="474" width="47.88671875" bestFit="1" customWidth="1"/>
    <col min="475" max="475" width="22.44140625" bestFit="1" customWidth="1"/>
    <col min="476" max="476" width="23.44140625" bestFit="1" customWidth="1"/>
    <col min="477" max="477" width="22.109375" bestFit="1" customWidth="1"/>
    <col min="478" max="478" width="36.5546875" bestFit="1" customWidth="1"/>
    <col min="479" max="479" width="50.88671875" bestFit="1" customWidth="1"/>
    <col min="480" max="480" width="53.44140625" bestFit="1" customWidth="1"/>
    <col min="481" max="481" width="28" bestFit="1" customWidth="1"/>
    <col min="482" max="482" width="29.109375" bestFit="1" customWidth="1"/>
    <col min="483" max="483" width="27.88671875" bestFit="1" customWidth="1"/>
    <col min="484" max="484" width="49.109375" bestFit="1" customWidth="1"/>
    <col min="485" max="485" width="63.44140625" bestFit="1" customWidth="1"/>
    <col min="486" max="486" width="66" bestFit="1" customWidth="1"/>
    <col min="487" max="487" width="40.5546875" bestFit="1" customWidth="1"/>
    <col min="488" max="488" width="41.5546875" bestFit="1" customWidth="1"/>
    <col min="489" max="489" width="40.44140625" bestFit="1" customWidth="1"/>
    <col min="490" max="490" width="31" bestFit="1" customWidth="1"/>
    <col min="491" max="491" width="45.109375" bestFit="1" customWidth="1"/>
    <col min="492" max="492" width="47.88671875" bestFit="1" customWidth="1"/>
    <col min="493" max="493" width="22.44140625" bestFit="1" customWidth="1"/>
    <col min="494" max="494" width="23.44140625" bestFit="1" customWidth="1"/>
    <col min="495" max="495" width="22.109375" bestFit="1" customWidth="1"/>
    <col min="496" max="496" width="36.5546875" bestFit="1" customWidth="1"/>
    <col min="497" max="497" width="50.88671875" bestFit="1" customWidth="1"/>
    <col min="498" max="498" width="53.44140625" bestFit="1" customWidth="1"/>
    <col min="499" max="499" width="28" bestFit="1" customWidth="1"/>
    <col min="500" max="500" width="29.109375" bestFit="1" customWidth="1"/>
    <col min="501" max="501" width="27.88671875" bestFit="1" customWidth="1"/>
    <col min="502" max="502" width="49.109375" bestFit="1" customWidth="1"/>
    <col min="503" max="503" width="63.44140625" bestFit="1" customWidth="1"/>
    <col min="504" max="504" width="66" bestFit="1" customWidth="1"/>
    <col min="505" max="505" width="40.5546875" bestFit="1" customWidth="1"/>
    <col min="506" max="506" width="41.5546875" bestFit="1" customWidth="1"/>
    <col min="507" max="507" width="40.44140625" bestFit="1" customWidth="1"/>
    <col min="508" max="508" width="31" bestFit="1" customWidth="1"/>
    <col min="509" max="509" width="45.109375" bestFit="1" customWidth="1"/>
    <col min="510" max="510" width="47.88671875" bestFit="1" customWidth="1"/>
    <col min="511" max="511" width="22.44140625" bestFit="1" customWidth="1"/>
    <col min="512" max="512" width="23.44140625" bestFit="1" customWidth="1"/>
    <col min="513" max="513" width="22.109375" bestFit="1" customWidth="1"/>
    <col min="514" max="514" width="36.5546875" bestFit="1" customWidth="1"/>
    <col min="515" max="515" width="50.88671875" bestFit="1" customWidth="1"/>
    <col min="516" max="516" width="53.44140625" bestFit="1" customWidth="1"/>
    <col min="517" max="517" width="28" bestFit="1" customWidth="1"/>
    <col min="518" max="518" width="29.109375" bestFit="1" customWidth="1"/>
    <col min="519" max="519" width="27.88671875" bestFit="1" customWidth="1"/>
    <col min="520" max="520" width="49.109375" bestFit="1" customWidth="1"/>
    <col min="521" max="521" width="63.44140625" bestFit="1" customWidth="1"/>
    <col min="522" max="522" width="66" bestFit="1" customWidth="1"/>
    <col min="523" max="523" width="40.5546875" bestFit="1" customWidth="1"/>
    <col min="524" max="524" width="41.5546875" bestFit="1" customWidth="1"/>
    <col min="525" max="525" width="40.44140625" bestFit="1" customWidth="1"/>
    <col min="526" max="526" width="31" bestFit="1" customWidth="1"/>
    <col min="527" max="527" width="45.109375" bestFit="1" customWidth="1"/>
    <col min="528" max="528" width="47.88671875" bestFit="1" customWidth="1"/>
    <col min="529" max="529" width="22.44140625" bestFit="1" customWidth="1"/>
    <col min="530" max="530" width="23.44140625" bestFit="1" customWidth="1"/>
    <col min="531" max="531" width="22.109375" bestFit="1" customWidth="1"/>
    <col min="532" max="532" width="36.5546875" bestFit="1" customWidth="1"/>
    <col min="533" max="533" width="50.88671875" bestFit="1" customWidth="1"/>
    <col min="534" max="534" width="53.44140625" bestFit="1" customWidth="1"/>
    <col min="535" max="535" width="28" bestFit="1" customWidth="1"/>
    <col min="536" max="536" width="29.109375" bestFit="1" customWidth="1"/>
    <col min="537" max="537" width="27.88671875" bestFit="1" customWidth="1"/>
    <col min="538" max="538" width="49.109375" bestFit="1" customWidth="1"/>
    <col min="539" max="539" width="63.44140625" bestFit="1" customWidth="1"/>
    <col min="540" max="540" width="66" bestFit="1" customWidth="1"/>
    <col min="541" max="541" width="40.5546875" bestFit="1" customWidth="1"/>
    <col min="542" max="542" width="41.5546875" bestFit="1" customWidth="1"/>
    <col min="543" max="543" width="40.44140625" bestFit="1" customWidth="1"/>
    <col min="544" max="544" width="31" bestFit="1" customWidth="1"/>
    <col min="545" max="545" width="45.109375" bestFit="1" customWidth="1"/>
    <col min="546" max="546" width="47.88671875" bestFit="1" customWidth="1"/>
    <col min="547" max="547" width="22.44140625" bestFit="1" customWidth="1"/>
    <col min="548" max="548" width="23.44140625" bestFit="1" customWidth="1"/>
    <col min="549" max="549" width="22.109375" bestFit="1" customWidth="1"/>
    <col min="550" max="550" width="36.5546875" bestFit="1" customWidth="1"/>
    <col min="551" max="551" width="50.88671875" bestFit="1" customWidth="1"/>
    <col min="552" max="552" width="53.44140625" bestFit="1" customWidth="1"/>
    <col min="553" max="553" width="28" bestFit="1" customWidth="1"/>
    <col min="554" max="554" width="29.109375" bestFit="1" customWidth="1"/>
    <col min="555" max="555" width="27.88671875" bestFit="1" customWidth="1"/>
    <col min="556" max="556" width="49.109375" bestFit="1" customWidth="1"/>
    <col min="557" max="557" width="63.44140625" bestFit="1" customWidth="1"/>
    <col min="558" max="558" width="66" bestFit="1" customWidth="1"/>
    <col min="559" max="559" width="40.5546875" bestFit="1" customWidth="1"/>
    <col min="560" max="560" width="41.5546875" bestFit="1" customWidth="1"/>
    <col min="561" max="561" width="40.44140625" bestFit="1" customWidth="1"/>
    <col min="562" max="562" width="31" bestFit="1" customWidth="1"/>
    <col min="563" max="563" width="45.109375" bestFit="1" customWidth="1"/>
    <col min="564" max="564" width="47.88671875" bestFit="1" customWidth="1"/>
    <col min="565" max="565" width="22.44140625" bestFit="1" customWidth="1"/>
    <col min="566" max="566" width="23.44140625" bestFit="1" customWidth="1"/>
    <col min="567" max="567" width="22.109375" bestFit="1" customWidth="1"/>
    <col min="568" max="568" width="36.5546875" bestFit="1" customWidth="1"/>
    <col min="569" max="569" width="50.88671875" bestFit="1" customWidth="1"/>
    <col min="570" max="570" width="53.44140625" bestFit="1" customWidth="1"/>
    <col min="571" max="571" width="28" bestFit="1" customWidth="1"/>
    <col min="572" max="572" width="29.109375" bestFit="1" customWidth="1"/>
    <col min="573" max="573" width="27.88671875" bestFit="1" customWidth="1"/>
    <col min="574" max="574" width="49.109375" bestFit="1" customWidth="1"/>
    <col min="575" max="575" width="63.44140625" bestFit="1" customWidth="1"/>
    <col min="576" max="576" width="66" bestFit="1" customWidth="1"/>
    <col min="577" max="577" width="40.5546875" bestFit="1" customWidth="1"/>
    <col min="578" max="578" width="41.5546875" bestFit="1" customWidth="1"/>
    <col min="579" max="579" width="40.44140625" bestFit="1" customWidth="1"/>
    <col min="580" max="580" width="31" bestFit="1" customWidth="1"/>
    <col min="581" max="581" width="45.109375" bestFit="1" customWidth="1"/>
    <col min="582" max="582" width="47.88671875" bestFit="1" customWidth="1"/>
    <col min="583" max="583" width="22.44140625" bestFit="1" customWidth="1"/>
    <col min="584" max="584" width="23.44140625" bestFit="1" customWidth="1"/>
    <col min="585" max="585" width="22.109375" bestFit="1" customWidth="1"/>
    <col min="586" max="586" width="36.5546875" bestFit="1" customWidth="1"/>
    <col min="587" max="587" width="50.88671875" bestFit="1" customWidth="1"/>
    <col min="588" max="588" width="53.44140625" bestFit="1" customWidth="1"/>
    <col min="589" max="589" width="28" bestFit="1" customWidth="1"/>
    <col min="590" max="590" width="29.109375" bestFit="1" customWidth="1"/>
    <col min="591" max="591" width="27.88671875" bestFit="1" customWidth="1"/>
    <col min="592" max="592" width="49.109375" bestFit="1" customWidth="1"/>
    <col min="593" max="593" width="63.44140625" bestFit="1" customWidth="1"/>
    <col min="594" max="594" width="66" bestFit="1" customWidth="1"/>
    <col min="595" max="595" width="40.5546875" bestFit="1" customWidth="1"/>
    <col min="596" max="596" width="41.5546875" bestFit="1" customWidth="1"/>
    <col min="597" max="597" width="40.44140625" bestFit="1" customWidth="1"/>
    <col min="598" max="598" width="31" bestFit="1" customWidth="1"/>
    <col min="599" max="599" width="45.109375" bestFit="1" customWidth="1"/>
    <col min="600" max="600" width="47.88671875" bestFit="1" customWidth="1"/>
    <col min="601" max="601" width="22.44140625" bestFit="1" customWidth="1"/>
    <col min="602" max="602" width="23.44140625" bestFit="1" customWidth="1"/>
    <col min="603" max="603" width="22.109375" bestFit="1" customWidth="1"/>
    <col min="604" max="604" width="36.5546875" bestFit="1" customWidth="1"/>
    <col min="605" max="605" width="50.88671875" bestFit="1" customWidth="1"/>
    <col min="606" max="606" width="53.44140625" bestFit="1" customWidth="1"/>
    <col min="607" max="607" width="28" bestFit="1" customWidth="1"/>
    <col min="608" max="608" width="29.109375" bestFit="1" customWidth="1"/>
    <col min="609" max="609" width="27.88671875" bestFit="1" customWidth="1"/>
    <col min="610" max="610" width="49.109375" bestFit="1" customWidth="1"/>
    <col min="611" max="611" width="63.44140625" bestFit="1" customWidth="1"/>
    <col min="612" max="612" width="66" bestFit="1" customWidth="1"/>
    <col min="613" max="613" width="40.5546875" bestFit="1" customWidth="1"/>
    <col min="614" max="614" width="41.5546875" bestFit="1" customWidth="1"/>
    <col min="615" max="615" width="40.44140625" bestFit="1" customWidth="1"/>
    <col min="616" max="616" width="31" bestFit="1" customWidth="1"/>
    <col min="617" max="617" width="45.109375" bestFit="1" customWidth="1"/>
    <col min="618" max="618" width="47.88671875" bestFit="1" customWidth="1"/>
    <col min="619" max="619" width="22.44140625" bestFit="1" customWidth="1"/>
    <col min="620" max="620" width="23.44140625" bestFit="1" customWidth="1"/>
    <col min="621" max="621" width="22.109375" bestFit="1" customWidth="1"/>
    <col min="622" max="622" width="36.5546875" bestFit="1" customWidth="1"/>
    <col min="623" max="623" width="50.88671875" bestFit="1" customWidth="1"/>
    <col min="624" max="624" width="53.44140625" bestFit="1" customWidth="1"/>
    <col min="625" max="625" width="28" bestFit="1" customWidth="1"/>
    <col min="626" max="626" width="29.109375" bestFit="1" customWidth="1"/>
    <col min="627" max="627" width="27.88671875" bestFit="1" customWidth="1"/>
    <col min="628" max="628" width="49.109375" bestFit="1" customWidth="1"/>
    <col min="629" max="629" width="63.44140625" bestFit="1" customWidth="1"/>
    <col min="630" max="630" width="66" bestFit="1" customWidth="1"/>
    <col min="631" max="631" width="40.5546875" bestFit="1" customWidth="1"/>
    <col min="632" max="632" width="41.5546875" bestFit="1" customWidth="1"/>
    <col min="633" max="633" width="40.44140625" bestFit="1" customWidth="1"/>
    <col min="634" max="634" width="31" bestFit="1" customWidth="1"/>
    <col min="635" max="635" width="45.109375" bestFit="1" customWidth="1"/>
    <col min="636" max="636" width="47.88671875" bestFit="1" customWidth="1"/>
    <col min="637" max="637" width="22.44140625" bestFit="1" customWidth="1"/>
    <col min="638" max="638" width="23.44140625" bestFit="1" customWidth="1"/>
    <col min="639" max="639" width="22.109375" bestFit="1" customWidth="1"/>
    <col min="640" max="640" width="36.5546875" bestFit="1" customWidth="1"/>
    <col min="641" max="641" width="50.88671875" bestFit="1" customWidth="1"/>
    <col min="642" max="642" width="53.44140625" bestFit="1" customWidth="1"/>
    <col min="643" max="643" width="28" bestFit="1" customWidth="1"/>
    <col min="644" max="644" width="29.109375" bestFit="1" customWidth="1"/>
    <col min="645" max="645" width="27.88671875" bestFit="1" customWidth="1"/>
    <col min="646" max="646" width="49.109375" bestFit="1" customWidth="1"/>
    <col min="647" max="647" width="63.44140625" bestFit="1" customWidth="1"/>
    <col min="648" max="648" width="66" bestFit="1" customWidth="1"/>
    <col min="649" max="649" width="40.5546875" bestFit="1" customWidth="1"/>
    <col min="650" max="650" width="41.5546875" bestFit="1" customWidth="1"/>
    <col min="651" max="651" width="40.44140625" bestFit="1" customWidth="1"/>
    <col min="652" max="652" width="31" bestFit="1" customWidth="1"/>
    <col min="653" max="653" width="45.109375" bestFit="1" customWidth="1"/>
    <col min="654" max="654" width="47.88671875" bestFit="1" customWidth="1"/>
    <col min="655" max="655" width="22.44140625" bestFit="1" customWidth="1"/>
    <col min="656" max="656" width="23.44140625" bestFit="1" customWidth="1"/>
    <col min="657" max="657" width="22.109375" bestFit="1" customWidth="1"/>
    <col min="658" max="658" width="36.5546875" bestFit="1" customWidth="1"/>
    <col min="659" max="659" width="50.88671875" bestFit="1" customWidth="1"/>
    <col min="660" max="660" width="53.44140625" bestFit="1" customWidth="1"/>
    <col min="661" max="661" width="28" bestFit="1" customWidth="1"/>
    <col min="662" max="662" width="29.109375" bestFit="1" customWidth="1"/>
    <col min="663" max="663" width="27.88671875" bestFit="1" customWidth="1"/>
    <col min="664" max="664" width="49.109375" bestFit="1" customWidth="1"/>
    <col min="665" max="665" width="63.44140625" bestFit="1" customWidth="1"/>
    <col min="666" max="666" width="66" bestFit="1" customWidth="1"/>
    <col min="667" max="667" width="40.5546875" bestFit="1" customWidth="1"/>
    <col min="668" max="668" width="41.5546875" bestFit="1" customWidth="1"/>
    <col min="669" max="669" width="40.44140625" bestFit="1" customWidth="1"/>
    <col min="670" max="670" width="31" bestFit="1" customWidth="1"/>
    <col min="671" max="671" width="45.109375" bestFit="1" customWidth="1"/>
    <col min="672" max="672" width="47.88671875" bestFit="1" customWidth="1"/>
    <col min="673" max="673" width="22.44140625" bestFit="1" customWidth="1"/>
    <col min="674" max="674" width="23.44140625" bestFit="1" customWidth="1"/>
    <col min="675" max="675" width="22.109375" bestFit="1" customWidth="1"/>
    <col min="676" max="676" width="36.5546875" bestFit="1" customWidth="1"/>
    <col min="677" max="677" width="50.88671875" bestFit="1" customWidth="1"/>
    <col min="678" max="678" width="53.44140625" bestFit="1" customWidth="1"/>
    <col min="679" max="679" width="28" bestFit="1" customWidth="1"/>
    <col min="680" max="680" width="29.109375" bestFit="1" customWidth="1"/>
    <col min="681" max="681" width="27.88671875" bestFit="1" customWidth="1"/>
    <col min="682" max="682" width="49.109375" bestFit="1" customWidth="1"/>
    <col min="683" max="683" width="63.44140625" bestFit="1" customWidth="1"/>
    <col min="684" max="684" width="66" bestFit="1" customWidth="1"/>
    <col min="685" max="685" width="40.5546875" bestFit="1" customWidth="1"/>
    <col min="686" max="686" width="41.5546875" bestFit="1" customWidth="1"/>
    <col min="687" max="687" width="40.44140625" bestFit="1" customWidth="1"/>
    <col min="688" max="688" width="31" bestFit="1" customWidth="1"/>
    <col min="689" max="689" width="45.109375" bestFit="1" customWidth="1"/>
    <col min="690" max="690" width="47.88671875" bestFit="1" customWidth="1"/>
    <col min="691" max="691" width="22.44140625" bestFit="1" customWidth="1"/>
    <col min="692" max="692" width="23.44140625" bestFit="1" customWidth="1"/>
    <col min="693" max="693" width="22.109375" bestFit="1" customWidth="1"/>
    <col min="694" max="694" width="36.5546875" bestFit="1" customWidth="1"/>
    <col min="695" max="695" width="50.88671875" bestFit="1" customWidth="1"/>
    <col min="696" max="696" width="53.44140625" bestFit="1" customWidth="1"/>
    <col min="697" max="697" width="28" bestFit="1" customWidth="1"/>
    <col min="698" max="698" width="29.109375" bestFit="1" customWidth="1"/>
    <col min="699" max="699" width="27.88671875" bestFit="1" customWidth="1"/>
    <col min="700" max="700" width="49.109375" bestFit="1" customWidth="1"/>
    <col min="701" max="701" width="63.44140625" bestFit="1" customWidth="1"/>
    <col min="702" max="702" width="66" bestFit="1" customWidth="1"/>
    <col min="703" max="703" width="40.5546875" bestFit="1" customWidth="1"/>
    <col min="704" max="704" width="41.5546875" bestFit="1" customWidth="1"/>
    <col min="705" max="705" width="40.44140625" bestFit="1" customWidth="1"/>
    <col min="706" max="706" width="31" bestFit="1" customWidth="1"/>
    <col min="707" max="707" width="45.109375" bestFit="1" customWidth="1"/>
    <col min="708" max="708" width="47.88671875" bestFit="1" customWidth="1"/>
    <col min="709" max="709" width="22.44140625" bestFit="1" customWidth="1"/>
    <col min="710" max="710" width="23.44140625" bestFit="1" customWidth="1"/>
    <col min="711" max="711" width="22.109375" bestFit="1" customWidth="1"/>
    <col min="712" max="712" width="36.5546875" bestFit="1" customWidth="1"/>
    <col min="713" max="713" width="50.88671875" bestFit="1" customWidth="1"/>
    <col min="714" max="714" width="53.44140625" bestFit="1" customWidth="1"/>
    <col min="715" max="715" width="28" bestFit="1" customWidth="1"/>
    <col min="716" max="716" width="29.109375" bestFit="1" customWidth="1"/>
    <col min="717" max="717" width="27.88671875" bestFit="1" customWidth="1"/>
    <col min="718" max="718" width="48" bestFit="1" customWidth="1"/>
    <col min="719" max="719" width="62.109375" bestFit="1" customWidth="1"/>
    <col min="720" max="720" width="64.88671875" bestFit="1" customWidth="1"/>
    <col min="721" max="721" width="39.44140625" bestFit="1" customWidth="1"/>
    <col min="722" max="722" width="40.44140625" bestFit="1" customWidth="1"/>
    <col min="723" max="723" width="39.109375" bestFit="1" customWidth="1"/>
    <col min="724" max="724" width="31" bestFit="1" customWidth="1"/>
    <col min="725" max="725" width="45.109375" bestFit="1" customWidth="1"/>
    <col min="726" max="726" width="47.88671875" bestFit="1" customWidth="1"/>
    <col min="727" max="727" width="22.44140625" bestFit="1" customWidth="1"/>
    <col min="728" max="728" width="23.44140625" bestFit="1" customWidth="1"/>
    <col min="729" max="729" width="22.109375" bestFit="1" customWidth="1"/>
    <col min="730" max="730" width="36.5546875" bestFit="1" customWidth="1"/>
    <col min="731" max="731" width="50.88671875" bestFit="1" customWidth="1"/>
    <col min="732" max="732" width="53.44140625" bestFit="1" customWidth="1"/>
    <col min="733" max="733" width="28" bestFit="1" customWidth="1"/>
    <col min="734" max="734" width="29.109375" bestFit="1" customWidth="1"/>
    <col min="735" max="735" width="27.88671875" bestFit="1" customWidth="1"/>
    <col min="736" max="736" width="31" bestFit="1" customWidth="1"/>
    <col min="737" max="737" width="45.109375" bestFit="1" customWidth="1"/>
    <col min="738" max="738" width="47.88671875" bestFit="1" customWidth="1"/>
    <col min="739" max="739" width="22.44140625" bestFit="1" customWidth="1"/>
    <col min="740" max="740" width="23.44140625" bestFit="1" customWidth="1"/>
    <col min="741" max="741" width="22.109375" bestFit="1" customWidth="1"/>
    <col min="742" max="742" width="36.5546875" bestFit="1" customWidth="1"/>
    <col min="743" max="743" width="50.88671875" bestFit="1" customWidth="1"/>
    <col min="744" max="744" width="53.44140625" bestFit="1" customWidth="1"/>
    <col min="745" max="745" width="28" bestFit="1" customWidth="1"/>
    <col min="746" max="746" width="29.109375" bestFit="1" customWidth="1"/>
    <col min="747" max="747" width="27.88671875" bestFit="1" customWidth="1"/>
    <col min="748" max="748" width="31" bestFit="1" customWidth="1"/>
    <col min="749" max="749" width="45.109375" bestFit="1" customWidth="1"/>
    <col min="750" max="750" width="47.88671875" bestFit="1" customWidth="1"/>
    <col min="751" max="751" width="22.44140625" bestFit="1" customWidth="1"/>
    <col min="752" max="752" width="23.44140625" bestFit="1" customWidth="1"/>
    <col min="753" max="753" width="22.109375" bestFit="1" customWidth="1"/>
    <col min="754" max="754" width="36.5546875" bestFit="1" customWidth="1"/>
    <col min="755" max="755" width="50.88671875" bestFit="1" customWidth="1"/>
    <col min="756" max="756" width="53.44140625" bestFit="1" customWidth="1"/>
    <col min="757" max="757" width="28" bestFit="1" customWidth="1"/>
    <col min="758" max="758" width="29.109375" bestFit="1" customWidth="1"/>
    <col min="759" max="759" width="27.88671875" bestFit="1" customWidth="1"/>
    <col min="760" max="760" width="31" bestFit="1" customWidth="1"/>
    <col min="761" max="761" width="45.109375" bestFit="1" customWidth="1"/>
    <col min="762" max="762" width="47.88671875" bestFit="1" customWidth="1"/>
    <col min="763" max="763" width="22.44140625" bestFit="1" customWidth="1"/>
    <col min="764" max="764" width="23.44140625" bestFit="1" customWidth="1"/>
    <col min="765" max="765" width="22.109375" bestFit="1" customWidth="1"/>
    <col min="766" max="766" width="35.44140625" bestFit="1" customWidth="1"/>
    <col min="767" max="767" width="49.88671875" bestFit="1" customWidth="1"/>
    <col min="768" max="768" width="52.109375" bestFit="1" customWidth="1"/>
    <col min="769" max="769" width="26.88671875" bestFit="1" customWidth="1"/>
    <col min="770" max="770" width="27.88671875" bestFit="1" customWidth="1"/>
    <col min="771" max="771" width="26.88671875" bestFit="1" customWidth="1"/>
    <col min="772" max="772" width="31" bestFit="1" customWidth="1"/>
    <col min="773" max="773" width="45.109375" bestFit="1" customWidth="1"/>
    <col min="774" max="774" width="47.88671875" bestFit="1" customWidth="1"/>
    <col min="775" max="775" width="22.44140625" bestFit="1" customWidth="1"/>
    <col min="776" max="776" width="23.44140625" bestFit="1" customWidth="1"/>
    <col min="777" max="777" width="22.109375" bestFit="1" customWidth="1"/>
    <col min="778" max="778" width="37.88671875" bestFit="1" customWidth="1"/>
    <col min="779" max="779" width="52.109375" bestFit="1" customWidth="1"/>
    <col min="780" max="780" width="54.5546875" bestFit="1" customWidth="1"/>
    <col min="781" max="781" width="29.109375" bestFit="1" customWidth="1"/>
    <col min="782" max="782" width="30.109375" bestFit="1" customWidth="1"/>
    <col min="783" max="783" width="29.109375" bestFit="1" customWidth="1"/>
    <col min="784" max="784" width="31" bestFit="1" customWidth="1"/>
    <col min="785" max="785" width="45.109375" bestFit="1" customWidth="1"/>
    <col min="786" max="786" width="47.88671875" bestFit="1" customWidth="1"/>
    <col min="787" max="787" width="22.44140625" bestFit="1" customWidth="1"/>
    <col min="788" max="788" width="23.44140625" bestFit="1" customWidth="1"/>
    <col min="789" max="789" width="22.109375" bestFit="1" customWidth="1"/>
    <col min="790" max="790" width="37.88671875" bestFit="1" customWidth="1"/>
    <col min="791" max="791" width="52.109375" bestFit="1" customWidth="1"/>
    <col min="792" max="792" width="54.5546875" bestFit="1" customWidth="1"/>
    <col min="793" max="793" width="29.109375" bestFit="1" customWidth="1"/>
    <col min="794" max="794" width="30.109375" bestFit="1" customWidth="1"/>
    <col min="795" max="795" width="29.109375" bestFit="1" customWidth="1"/>
    <col min="796" max="796" width="31" bestFit="1" customWidth="1"/>
    <col min="797" max="797" width="45.109375" bestFit="1" customWidth="1"/>
    <col min="798" max="798" width="47.88671875" bestFit="1" customWidth="1"/>
    <col min="799" max="799" width="22.44140625" bestFit="1" customWidth="1"/>
    <col min="800" max="800" width="23.44140625" bestFit="1" customWidth="1"/>
    <col min="801" max="801" width="22.109375" bestFit="1" customWidth="1"/>
    <col min="802" max="802" width="33.88671875" bestFit="1" customWidth="1"/>
    <col min="803" max="803" width="48.109375" bestFit="1" customWidth="1"/>
    <col min="804" max="804" width="50.5546875" bestFit="1" customWidth="1"/>
    <col min="805" max="805" width="25.109375" bestFit="1" customWidth="1"/>
    <col min="806" max="806" width="26.109375" bestFit="1" customWidth="1"/>
    <col min="807" max="807" width="25.109375" bestFit="1" customWidth="1"/>
    <col min="808" max="808" width="31" bestFit="1" customWidth="1"/>
    <col min="809" max="809" width="45.109375" bestFit="1" customWidth="1"/>
    <col min="810" max="810" width="47.88671875" bestFit="1" customWidth="1"/>
    <col min="811" max="811" width="22.44140625" bestFit="1" customWidth="1"/>
    <col min="812" max="812" width="23.44140625" bestFit="1" customWidth="1"/>
    <col min="813" max="813" width="22.109375" bestFit="1" customWidth="1"/>
    <col min="814" max="814" width="31" bestFit="1" customWidth="1"/>
    <col min="815" max="815" width="45.109375" bestFit="1" customWidth="1"/>
    <col min="816" max="816" width="47.88671875" bestFit="1" customWidth="1"/>
    <col min="817" max="817" width="22.44140625" bestFit="1" customWidth="1"/>
    <col min="818" max="818" width="23.44140625" bestFit="1" customWidth="1"/>
    <col min="819" max="819" width="22.109375" bestFit="1" customWidth="1"/>
    <col min="820" max="820" width="31" bestFit="1" customWidth="1"/>
    <col min="821" max="821" width="45.109375" bestFit="1" customWidth="1"/>
    <col min="822" max="822" width="47.88671875" bestFit="1" customWidth="1"/>
    <col min="823" max="823" width="22.44140625" bestFit="1" customWidth="1"/>
    <col min="824" max="824" width="23.44140625" bestFit="1" customWidth="1"/>
    <col min="825" max="825" width="22.109375" bestFit="1" customWidth="1"/>
    <col min="826" max="826" width="31" bestFit="1" customWidth="1"/>
    <col min="827" max="827" width="45.109375" bestFit="1" customWidth="1"/>
    <col min="828" max="828" width="47.88671875" bestFit="1" customWidth="1"/>
    <col min="829" max="829" width="22.44140625" bestFit="1" customWidth="1"/>
    <col min="830" max="830" width="23.44140625" bestFit="1" customWidth="1"/>
    <col min="831" max="831" width="22.109375" bestFit="1" customWidth="1"/>
    <col min="832" max="832" width="31" bestFit="1" customWidth="1"/>
    <col min="833" max="833" width="45.109375" bestFit="1" customWidth="1"/>
    <col min="834" max="834" width="47.88671875" bestFit="1" customWidth="1"/>
    <col min="835" max="835" width="22.44140625" bestFit="1" customWidth="1"/>
    <col min="836" max="836" width="23.44140625" bestFit="1" customWidth="1"/>
    <col min="837" max="837" width="22.109375" bestFit="1" customWidth="1"/>
    <col min="838" max="838" width="31" bestFit="1" customWidth="1"/>
    <col min="839" max="839" width="45.109375" bestFit="1" customWidth="1"/>
    <col min="840" max="840" width="47.88671875" bestFit="1" customWidth="1"/>
    <col min="841" max="841" width="22.44140625" bestFit="1" customWidth="1"/>
    <col min="842" max="842" width="23.44140625" bestFit="1" customWidth="1"/>
    <col min="843" max="843" width="22.109375" bestFit="1" customWidth="1"/>
    <col min="844" max="844" width="31" bestFit="1" customWidth="1"/>
    <col min="845" max="845" width="45.109375" bestFit="1" customWidth="1"/>
    <col min="846" max="846" width="47.88671875" bestFit="1" customWidth="1"/>
    <col min="847" max="847" width="22.44140625" bestFit="1" customWidth="1"/>
    <col min="848" max="848" width="23.44140625" bestFit="1" customWidth="1"/>
    <col min="849" max="849" width="22.109375" bestFit="1" customWidth="1"/>
    <col min="850" max="850" width="31" bestFit="1" customWidth="1"/>
    <col min="851" max="851" width="45.109375" bestFit="1" customWidth="1"/>
    <col min="852" max="852" width="47.88671875" bestFit="1" customWidth="1"/>
    <col min="853" max="853" width="22.44140625" bestFit="1" customWidth="1"/>
    <col min="854" max="854" width="23.44140625" bestFit="1" customWidth="1"/>
    <col min="855" max="855" width="22.109375" bestFit="1" customWidth="1"/>
    <col min="856" max="856" width="31" bestFit="1" customWidth="1"/>
    <col min="857" max="857" width="45.109375" bestFit="1" customWidth="1"/>
    <col min="858" max="858" width="47.88671875" bestFit="1" customWidth="1"/>
    <col min="859" max="859" width="22.44140625" bestFit="1" customWidth="1"/>
    <col min="860" max="860" width="23.44140625" bestFit="1" customWidth="1"/>
    <col min="861" max="861" width="22.109375" bestFit="1" customWidth="1"/>
    <col min="862" max="862" width="36.5546875" bestFit="1" customWidth="1"/>
    <col min="863" max="863" width="50.88671875" bestFit="1" customWidth="1"/>
    <col min="864" max="864" width="53.44140625" bestFit="1" customWidth="1"/>
    <col min="865" max="865" width="28" bestFit="1" customWidth="1"/>
    <col min="866" max="866" width="29.109375" bestFit="1" customWidth="1"/>
    <col min="867" max="867" width="27.88671875" bestFit="1" customWidth="1"/>
    <col min="868" max="868" width="36.5546875" bestFit="1" customWidth="1"/>
    <col min="869" max="869" width="50.88671875" bestFit="1" customWidth="1"/>
    <col min="870" max="870" width="53.44140625" bestFit="1" customWidth="1"/>
    <col min="871" max="871" width="28" bestFit="1" customWidth="1"/>
    <col min="872" max="872" width="29.109375" bestFit="1" customWidth="1"/>
    <col min="873" max="873" width="27.88671875" bestFit="1" customWidth="1"/>
    <col min="874" max="874" width="36.5546875" bestFit="1" customWidth="1"/>
    <col min="875" max="875" width="50.88671875" bestFit="1" customWidth="1"/>
    <col min="876" max="876" width="53.44140625" bestFit="1" customWidth="1"/>
    <col min="877" max="877" width="28" bestFit="1" customWidth="1"/>
    <col min="878" max="878" width="29.109375" bestFit="1" customWidth="1"/>
    <col min="879" max="879" width="27.88671875" bestFit="1" customWidth="1"/>
    <col min="880" max="880" width="36.5546875" bestFit="1" customWidth="1"/>
    <col min="881" max="881" width="50.88671875" bestFit="1" customWidth="1"/>
    <col min="882" max="882" width="53.44140625" bestFit="1" customWidth="1"/>
    <col min="883" max="883" width="28" bestFit="1" customWidth="1"/>
    <col min="884" max="884" width="29.109375" bestFit="1" customWidth="1"/>
    <col min="885" max="885" width="27.88671875" bestFit="1" customWidth="1"/>
    <col min="886" max="886" width="36.88671875" bestFit="1" customWidth="1"/>
    <col min="887" max="887" width="51.109375" bestFit="1" customWidth="1"/>
    <col min="888" max="888" width="53.88671875" bestFit="1" customWidth="1"/>
    <col min="889" max="889" width="28.5546875" bestFit="1" customWidth="1"/>
    <col min="890" max="890" width="29.44140625" bestFit="1" customWidth="1"/>
    <col min="891" max="891" width="28.109375" bestFit="1" customWidth="1"/>
    <col min="892" max="892" width="67.109375" bestFit="1" customWidth="1"/>
    <col min="893" max="893" width="41.88671875" bestFit="1" customWidth="1"/>
    <col min="894" max="894" width="42.88671875" bestFit="1" customWidth="1"/>
    <col min="895" max="895" width="31" bestFit="1" customWidth="1"/>
    <col min="896" max="896" width="45.109375" bestFit="1" customWidth="1"/>
    <col min="897" max="897" width="47.88671875" bestFit="1" customWidth="1"/>
    <col min="898" max="898" width="22.44140625" bestFit="1" customWidth="1"/>
    <col min="899" max="899" width="23.44140625" bestFit="1" customWidth="1"/>
    <col min="900" max="900" width="50.109375" bestFit="1" customWidth="1"/>
    <col min="901" max="901" width="64.5546875" bestFit="1" customWidth="1"/>
    <col min="902" max="902" width="67.109375" bestFit="1" customWidth="1"/>
    <col min="903" max="903" width="41.88671875" bestFit="1" customWidth="1"/>
    <col min="904" max="904" width="42.88671875" bestFit="1" customWidth="1"/>
    <col min="905" max="905" width="31" bestFit="1" customWidth="1"/>
    <col min="906" max="906" width="45.109375" bestFit="1" customWidth="1"/>
    <col min="907" max="907" width="47.88671875" bestFit="1" customWidth="1"/>
    <col min="908" max="908" width="22.44140625" bestFit="1" customWidth="1"/>
    <col min="909" max="909" width="23.44140625" bestFit="1" customWidth="1"/>
    <col min="910" max="910" width="50.109375" bestFit="1" customWidth="1"/>
    <col min="911" max="911" width="64.5546875" bestFit="1" customWidth="1"/>
    <col min="912" max="912" width="67.109375" bestFit="1" customWidth="1"/>
    <col min="913" max="913" width="41.88671875" bestFit="1" customWidth="1"/>
    <col min="914" max="914" width="42.88671875" bestFit="1" customWidth="1"/>
    <col min="915" max="915" width="31" bestFit="1" customWidth="1"/>
    <col min="916" max="916" width="45.109375" bestFit="1" customWidth="1"/>
    <col min="917" max="917" width="47.88671875" bestFit="1" customWidth="1"/>
    <col min="918" max="918" width="22.44140625" bestFit="1" customWidth="1"/>
    <col min="919" max="919" width="23.44140625" bestFit="1" customWidth="1"/>
    <col min="920" max="920" width="49.109375" bestFit="1" customWidth="1"/>
    <col min="921" max="921" width="63.44140625" bestFit="1" customWidth="1"/>
    <col min="922" max="922" width="66" bestFit="1" customWidth="1"/>
    <col min="923" max="923" width="40.5546875" bestFit="1" customWidth="1"/>
    <col min="924" max="924" width="41.5546875" bestFit="1" customWidth="1"/>
    <col min="925" max="925" width="31" bestFit="1" customWidth="1"/>
    <col min="926" max="926" width="45.109375" bestFit="1" customWidth="1"/>
    <col min="927" max="927" width="47.88671875" bestFit="1" customWidth="1"/>
    <col min="928" max="928" width="22.44140625" bestFit="1" customWidth="1"/>
    <col min="929" max="929" width="23.44140625" bestFit="1" customWidth="1"/>
    <col min="930" max="930" width="49.109375" bestFit="1" customWidth="1"/>
    <col min="931" max="931" width="63.44140625" bestFit="1" customWidth="1"/>
    <col min="932" max="932" width="66" bestFit="1" customWidth="1"/>
    <col min="933" max="933" width="40.5546875" bestFit="1" customWidth="1"/>
    <col min="934" max="934" width="41.5546875" bestFit="1" customWidth="1"/>
    <col min="935" max="935" width="31" bestFit="1" customWidth="1"/>
    <col min="936" max="936" width="45.109375" bestFit="1" customWidth="1"/>
    <col min="937" max="937" width="47.88671875" bestFit="1" customWidth="1"/>
    <col min="938" max="938" width="22.44140625" bestFit="1" customWidth="1"/>
    <col min="939" max="939" width="23.44140625" bestFit="1" customWidth="1"/>
    <col min="940" max="940" width="49.109375" bestFit="1" customWidth="1"/>
    <col min="941" max="941" width="63.44140625" bestFit="1" customWidth="1"/>
    <col min="942" max="942" width="66" bestFit="1" customWidth="1"/>
    <col min="943" max="943" width="40.5546875" bestFit="1" customWidth="1"/>
    <col min="944" max="944" width="41.5546875" bestFit="1" customWidth="1"/>
    <col min="945" max="945" width="31" bestFit="1" customWidth="1"/>
    <col min="946" max="946" width="45.109375" bestFit="1" customWidth="1"/>
    <col min="947" max="947" width="47.88671875" bestFit="1" customWidth="1"/>
    <col min="948" max="948" width="22.44140625" bestFit="1" customWidth="1"/>
    <col min="949" max="949" width="23.44140625" bestFit="1" customWidth="1"/>
    <col min="950" max="950" width="48" bestFit="1" customWidth="1"/>
    <col min="951" max="951" width="62.109375" bestFit="1" customWidth="1"/>
    <col min="952" max="952" width="64.88671875" bestFit="1" customWidth="1"/>
    <col min="953" max="953" width="39.44140625" bestFit="1" customWidth="1"/>
    <col min="954" max="954" width="40.44140625" bestFit="1" customWidth="1"/>
    <col min="955" max="955" width="31" bestFit="1" customWidth="1"/>
    <col min="956" max="956" width="45.109375" bestFit="1" customWidth="1"/>
    <col min="957" max="957" width="47.88671875" bestFit="1" customWidth="1"/>
    <col min="958" max="958" width="22.44140625" bestFit="1" customWidth="1"/>
    <col min="959" max="959" width="23.44140625" bestFit="1" customWidth="1"/>
    <col min="960" max="960" width="49.109375" bestFit="1" customWidth="1"/>
    <col min="961" max="961" width="63.44140625" bestFit="1" customWidth="1"/>
    <col min="962" max="962" width="66" bestFit="1" customWidth="1"/>
    <col min="963" max="963" width="40.5546875" bestFit="1" customWidth="1"/>
    <col min="964" max="964" width="41.5546875" bestFit="1" customWidth="1"/>
    <col min="965" max="965" width="31" bestFit="1" customWidth="1"/>
    <col min="966" max="966" width="45.109375" bestFit="1" customWidth="1"/>
    <col min="967" max="967" width="47.88671875" bestFit="1" customWidth="1"/>
    <col min="968" max="968" width="22.44140625" bestFit="1" customWidth="1"/>
    <col min="969" max="969" width="23.44140625" bestFit="1" customWidth="1"/>
    <col min="970" max="970" width="31" bestFit="1" customWidth="1"/>
    <col min="971" max="971" width="45.109375" bestFit="1" customWidth="1"/>
    <col min="972" max="972" width="47.88671875" bestFit="1" customWidth="1"/>
    <col min="973" max="973" width="22.44140625" bestFit="1" customWidth="1"/>
    <col min="974" max="974" width="23.44140625" bestFit="1" customWidth="1"/>
    <col min="975" max="975" width="36.5546875" bestFit="1" customWidth="1"/>
    <col min="976" max="976" width="50.88671875" bestFit="1" customWidth="1"/>
    <col min="977" max="977" width="53.44140625" bestFit="1" customWidth="1"/>
    <col min="978" max="978" width="28" bestFit="1" customWidth="1"/>
    <col min="979" max="979" width="29.109375" bestFit="1" customWidth="1"/>
    <col min="980" max="980" width="36.5546875" bestFit="1" customWidth="1"/>
    <col min="981" max="981" width="50.88671875" bestFit="1" customWidth="1"/>
    <col min="982" max="982" width="53.44140625" bestFit="1" customWidth="1"/>
    <col min="983" max="983" width="28" bestFit="1" customWidth="1"/>
    <col min="984" max="984" width="29.109375" bestFit="1" customWidth="1"/>
    <col min="985" max="985" width="36.5546875" bestFit="1" customWidth="1"/>
    <col min="986" max="986" width="50.88671875" bestFit="1" customWidth="1"/>
    <col min="987" max="987" width="53.44140625" bestFit="1" customWidth="1"/>
    <col min="988" max="988" width="28" bestFit="1" customWidth="1"/>
    <col min="989" max="989" width="29.109375" bestFit="1" customWidth="1"/>
    <col min="990" max="990" width="36.5546875" bestFit="1" customWidth="1"/>
    <col min="991" max="991" width="50.88671875" bestFit="1" customWidth="1"/>
    <col min="992" max="992" width="53.44140625" bestFit="1" customWidth="1"/>
    <col min="993" max="993" width="28" bestFit="1" customWidth="1"/>
    <col min="994" max="994" width="29.109375" bestFit="1" customWidth="1"/>
    <col min="995" max="995" width="36.5546875" bestFit="1" customWidth="1"/>
    <col min="996" max="996" width="50.88671875" bestFit="1" customWidth="1"/>
    <col min="997" max="997" width="53.44140625" bestFit="1" customWidth="1"/>
    <col min="998" max="998" width="28" bestFit="1" customWidth="1"/>
    <col min="999" max="999" width="29.109375" bestFit="1" customWidth="1"/>
    <col min="1000" max="1000" width="36.88671875" bestFit="1" customWidth="1"/>
    <col min="1001" max="1001" width="51.109375" bestFit="1" customWidth="1"/>
    <col min="1002" max="1002" width="53.88671875" bestFit="1" customWidth="1"/>
    <col min="1003" max="1003" width="28.5546875" bestFit="1" customWidth="1"/>
    <col min="1004" max="1004" width="29.44140625" bestFit="1" customWidth="1"/>
    <col min="1005" max="1005" width="51.109375" bestFit="1" customWidth="1"/>
    <col min="1006" max="1006" width="53.88671875" bestFit="1" customWidth="1"/>
    <col min="1007" max="1007" width="28.5546875" bestFit="1" customWidth="1"/>
  </cols>
  <sheetData>
    <row r="1" spans="1:9 16331:16331" ht="34.35" customHeight="1" thickBot="1" x14ac:dyDescent="0.35">
      <c r="A1" s="81" t="s">
        <v>183</v>
      </c>
      <c r="B1" s="82"/>
      <c r="C1" s="83">
        <f>SUM(E4:E95)</f>
        <v>3764.2000000000007</v>
      </c>
      <c r="D1" s="84" t="s">
        <v>1</v>
      </c>
      <c r="E1" s="85"/>
      <c r="F1" s="85"/>
      <c r="G1" s="86"/>
      <c r="H1" s="86"/>
      <c r="I1" s="86"/>
    </row>
    <row r="2" spans="1:9 16331:16331" ht="16.2" thickBot="1" x14ac:dyDescent="0.35">
      <c r="A2" s="53" t="s">
        <v>2</v>
      </c>
      <c r="B2" s="29" t="s">
        <v>3</v>
      </c>
      <c r="C2" s="29" t="s">
        <v>4</v>
      </c>
      <c r="D2" s="29" t="s">
        <v>5</v>
      </c>
      <c r="E2" s="29" t="s">
        <v>6</v>
      </c>
      <c r="F2" s="58" t="s">
        <v>7</v>
      </c>
      <c r="G2" s="29" t="s">
        <v>8</v>
      </c>
      <c r="H2" s="29" t="s">
        <v>9</v>
      </c>
      <c r="I2" s="30" t="s">
        <v>10</v>
      </c>
    </row>
    <row r="3" spans="1:9 16331:16331" s="2" customFormat="1" ht="25.5" customHeight="1" thickBot="1" x14ac:dyDescent="0.35">
      <c r="A3" s="89" t="s">
        <v>11</v>
      </c>
      <c r="B3" s="90"/>
      <c r="C3" s="90"/>
      <c r="D3" s="90"/>
      <c r="E3" s="90"/>
      <c r="F3" s="90"/>
      <c r="G3" s="90"/>
      <c r="H3" s="90"/>
      <c r="I3" s="91"/>
      <c r="XDC3" s="23"/>
    </row>
    <row r="4" spans="1:9 16331:16331" x14ac:dyDescent="0.3">
      <c r="A4" s="38" t="s">
        <v>12</v>
      </c>
      <c r="B4" s="14" t="s">
        <v>184</v>
      </c>
      <c r="C4" s="54" t="s">
        <v>14</v>
      </c>
      <c r="D4" s="55" t="s">
        <v>185</v>
      </c>
      <c r="E4" s="50">
        <f>106/2</f>
        <v>53</v>
      </c>
      <c r="F4" s="126" t="s">
        <v>16</v>
      </c>
      <c r="G4" s="54" t="s">
        <v>17</v>
      </c>
      <c r="H4" s="54" t="s">
        <v>18</v>
      </c>
      <c r="I4" s="56" t="s">
        <v>41</v>
      </c>
    </row>
    <row r="5" spans="1:9 16331:16331" x14ac:dyDescent="0.3">
      <c r="A5" s="38" t="s">
        <v>12</v>
      </c>
      <c r="B5" s="14" t="s">
        <v>184</v>
      </c>
      <c r="C5" s="54" t="s">
        <v>14</v>
      </c>
      <c r="D5" s="55" t="s">
        <v>185</v>
      </c>
      <c r="E5" s="50">
        <f>106/2</f>
        <v>53</v>
      </c>
      <c r="F5" s="27" t="s">
        <v>16</v>
      </c>
      <c r="G5" s="54" t="s">
        <v>20</v>
      </c>
      <c r="H5" s="54" t="s">
        <v>21</v>
      </c>
      <c r="I5" s="56" t="s">
        <v>26</v>
      </c>
    </row>
    <row r="6" spans="1:9 16331:16331" x14ac:dyDescent="0.3">
      <c r="A6" s="38" t="s">
        <v>12</v>
      </c>
      <c r="B6" s="14" t="s">
        <v>184</v>
      </c>
      <c r="C6" s="15" t="s">
        <v>14</v>
      </c>
      <c r="D6" s="16" t="s">
        <v>186</v>
      </c>
      <c r="E6" s="67">
        <v>29.3</v>
      </c>
      <c r="F6" s="27" t="s">
        <v>16</v>
      </c>
      <c r="G6" s="15" t="s">
        <v>17</v>
      </c>
      <c r="H6" s="15" t="s">
        <v>18</v>
      </c>
      <c r="I6" s="39" t="s">
        <v>26</v>
      </c>
    </row>
    <row r="7" spans="1:9 16331:16331" x14ac:dyDescent="0.3">
      <c r="A7" s="38" t="s">
        <v>12</v>
      </c>
      <c r="B7" s="14" t="s">
        <v>184</v>
      </c>
      <c r="C7" s="15" t="s">
        <v>14</v>
      </c>
      <c r="D7" s="16" t="s">
        <v>187</v>
      </c>
      <c r="E7" s="67">
        <v>20.7</v>
      </c>
      <c r="F7" s="27" t="s">
        <v>16</v>
      </c>
      <c r="G7" s="15" t="s">
        <v>17</v>
      </c>
      <c r="H7" s="15" t="s">
        <v>18</v>
      </c>
      <c r="I7" s="39" t="s">
        <v>41</v>
      </c>
    </row>
    <row r="8" spans="1:9 16331:16331" x14ac:dyDescent="0.3">
      <c r="A8" s="38" t="s">
        <v>12</v>
      </c>
      <c r="B8" s="14" t="s">
        <v>184</v>
      </c>
      <c r="C8" s="15" t="s">
        <v>14</v>
      </c>
      <c r="D8" s="16" t="s">
        <v>188</v>
      </c>
      <c r="E8" s="67">
        <v>31.2</v>
      </c>
      <c r="F8" s="27" t="s">
        <v>16</v>
      </c>
      <c r="G8" s="15" t="s">
        <v>20</v>
      </c>
      <c r="H8" s="15" t="s">
        <v>21</v>
      </c>
      <c r="I8" s="39" t="s">
        <v>26</v>
      </c>
    </row>
    <row r="9" spans="1:9 16331:16331" x14ac:dyDescent="0.3">
      <c r="A9" s="38" t="s">
        <v>12</v>
      </c>
      <c r="B9" s="14" t="s">
        <v>184</v>
      </c>
      <c r="C9" s="15" t="s">
        <v>14</v>
      </c>
      <c r="D9" s="16" t="s">
        <v>189</v>
      </c>
      <c r="E9" s="67">
        <v>24.7</v>
      </c>
      <c r="F9" s="27" t="s">
        <v>16</v>
      </c>
      <c r="G9" s="15" t="s">
        <v>20</v>
      </c>
      <c r="H9" s="15" t="s">
        <v>21</v>
      </c>
      <c r="I9" s="39" t="s">
        <v>26</v>
      </c>
    </row>
    <row r="10" spans="1:9 16331:16331" x14ac:dyDescent="0.3">
      <c r="A10" s="38" t="s">
        <v>12</v>
      </c>
      <c r="B10" s="14" t="s">
        <v>184</v>
      </c>
      <c r="C10" s="15" t="s">
        <v>14</v>
      </c>
      <c r="D10" s="16" t="s">
        <v>190</v>
      </c>
      <c r="E10" s="67">
        <v>22.5</v>
      </c>
      <c r="F10" s="27" t="s">
        <v>16</v>
      </c>
      <c r="G10" s="15" t="s">
        <v>20</v>
      </c>
      <c r="H10" s="15" t="s">
        <v>21</v>
      </c>
      <c r="I10" s="39" t="s">
        <v>26</v>
      </c>
    </row>
    <row r="11" spans="1:9 16331:16331" x14ac:dyDescent="0.3">
      <c r="A11" s="38" t="s">
        <v>12</v>
      </c>
      <c r="B11" s="14" t="s">
        <v>184</v>
      </c>
      <c r="C11" s="15" t="s">
        <v>14</v>
      </c>
      <c r="D11" s="16" t="s">
        <v>191</v>
      </c>
      <c r="E11" s="67">
        <v>22.5</v>
      </c>
      <c r="F11" s="27" t="s">
        <v>16</v>
      </c>
      <c r="G11" s="15" t="s">
        <v>20</v>
      </c>
      <c r="H11" s="15" t="s">
        <v>21</v>
      </c>
      <c r="I11" s="39" t="s">
        <v>26</v>
      </c>
    </row>
    <row r="12" spans="1:9 16331:16331" x14ac:dyDescent="0.3">
      <c r="A12" s="38" t="s">
        <v>12</v>
      </c>
      <c r="B12" s="14" t="s">
        <v>184</v>
      </c>
      <c r="C12" s="15" t="s">
        <v>14</v>
      </c>
      <c r="D12" s="16" t="s">
        <v>192</v>
      </c>
      <c r="E12" s="67">
        <v>25.4</v>
      </c>
      <c r="F12" s="27" t="s">
        <v>16</v>
      </c>
      <c r="G12" s="15" t="s">
        <v>20</v>
      </c>
      <c r="H12" s="15" t="s">
        <v>21</v>
      </c>
      <c r="I12" s="39" t="s">
        <v>26</v>
      </c>
    </row>
    <row r="13" spans="1:9 16331:16331" x14ac:dyDescent="0.3">
      <c r="A13" s="38" t="s">
        <v>12</v>
      </c>
      <c r="B13" s="14" t="s">
        <v>184</v>
      </c>
      <c r="C13" s="15" t="s">
        <v>14</v>
      </c>
      <c r="D13" s="16" t="s">
        <v>193</v>
      </c>
      <c r="E13" s="67">
        <v>9.36</v>
      </c>
      <c r="F13" s="27" t="s">
        <v>16</v>
      </c>
      <c r="G13" s="15" t="s">
        <v>17</v>
      </c>
      <c r="H13" s="15" t="s">
        <v>18</v>
      </c>
      <c r="I13" s="39" t="s">
        <v>43</v>
      </c>
    </row>
    <row r="14" spans="1:9 16331:16331" x14ac:dyDescent="0.3">
      <c r="A14" s="38" t="s">
        <v>12</v>
      </c>
      <c r="B14" s="14" t="s">
        <v>184</v>
      </c>
      <c r="C14" s="15" t="s">
        <v>14</v>
      </c>
      <c r="D14" s="16" t="s">
        <v>194</v>
      </c>
      <c r="E14" s="67">
        <v>8</v>
      </c>
      <c r="F14" s="27" t="s">
        <v>16</v>
      </c>
      <c r="G14" s="15" t="s">
        <v>17</v>
      </c>
      <c r="H14" s="15" t="s">
        <v>18</v>
      </c>
      <c r="I14" s="39" t="s">
        <v>41</v>
      </c>
    </row>
    <row r="15" spans="1:9 16331:16331" x14ac:dyDescent="0.3">
      <c r="A15" s="38" t="s">
        <v>12</v>
      </c>
      <c r="B15" s="14" t="s">
        <v>184</v>
      </c>
      <c r="C15" s="15" t="s">
        <v>14</v>
      </c>
      <c r="D15" s="16" t="s">
        <v>195</v>
      </c>
      <c r="E15" s="67">
        <v>11</v>
      </c>
      <c r="F15" s="27" t="s">
        <v>16</v>
      </c>
      <c r="G15" s="15" t="s">
        <v>17</v>
      </c>
      <c r="H15" s="15" t="s">
        <v>18</v>
      </c>
      <c r="I15" s="39" t="s">
        <v>43</v>
      </c>
    </row>
    <row r="16" spans="1:9 16331:16331" x14ac:dyDescent="0.3">
      <c r="A16" s="38" t="s">
        <v>12</v>
      </c>
      <c r="B16" s="14" t="s">
        <v>184</v>
      </c>
      <c r="C16" s="15" t="s">
        <v>14</v>
      </c>
      <c r="D16" s="16" t="s">
        <v>196</v>
      </c>
      <c r="E16" s="67">
        <v>1.76</v>
      </c>
      <c r="F16" s="27" t="s">
        <v>16</v>
      </c>
      <c r="G16" s="15" t="s">
        <v>65</v>
      </c>
      <c r="H16" s="15" t="s">
        <v>51</v>
      </c>
      <c r="I16" s="39" t="s">
        <v>51</v>
      </c>
    </row>
    <row r="17" spans="1:9" x14ac:dyDescent="0.3">
      <c r="A17" s="38" t="s">
        <v>12</v>
      </c>
      <c r="B17" s="14" t="s">
        <v>184</v>
      </c>
      <c r="C17" s="15" t="s">
        <v>14</v>
      </c>
      <c r="D17" s="16" t="s">
        <v>197</v>
      </c>
      <c r="E17" s="67">
        <v>38.700000000000003</v>
      </c>
      <c r="F17" s="27" t="s">
        <v>16</v>
      </c>
      <c r="G17" s="15" t="s">
        <v>20</v>
      </c>
      <c r="H17" s="15" t="s">
        <v>21</v>
      </c>
      <c r="I17" s="39" t="s">
        <v>26</v>
      </c>
    </row>
    <row r="18" spans="1:9" x14ac:dyDescent="0.3">
      <c r="A18" s="38" t="s">
        <v>12</v>
      </c>
      <c r="B18" s="14" t="s">
        <v>184</v>
      </c>
      <c r="C18" s="15" t="s">
        <v>14</v>
      </c>
      <c r="D18" s="16" t="s">
        <v>198</v>
      </c>
      <c r="E18" s="67">
        <v>28.2</v>
      </c>
      <c r="F18" s="27" t="s">
        <v>16</v>
      </c>
      <c r="G18" s="15" t="s">
        <v>20</v>
      </c>
      <c r="H18" s="15" t="s">
        <v>21</v>
      </c>
      <c r="I18" s="39" t="s">
        <v>26</v>
      </c>
    </row>
    <row r="19" spans="1:9" x14ac:dyDescent="0.3">
      <c r="A19" s="38" t="s">
        <v>12</v>
      </c>
      <c r="B19" s="14" t="s">
        <v>184</v>
      </c>
      <c r="C19" s="15" t="s">
        <v>14</v>
      </c>
      <c r="D19" s="16" t="s">
        <v>199</v>
      </c>
      <c r="E19" s="67">
        <v>5.94</v>
      </c>
      <c r="F19" s="27" t="s">
        <v>16</v>
      </c>
      <c r="G19" s="15" t="s">
        <v>17</v>
      </c>
      <c r="H19" s="15" t="s">
        <v>18</v>
      </c>
      <c r="I19" s="39" t="s">
        <v>41</v>
      </c>
    </row>
    <row r="20" spans="1:9" x14ac:dyDescent="0.3">
      <c r="A20" s="38" t="s">
        <v>12</v>
      </c>
      <c r="B20" s="14" t="s">
        <v>184</v>
      </c>
      <c r="C20" s="15" t="s">
        <v>14</v>
      </c>
      <c r="D20" s="16" t="s">
        <v>200</v>
      </c>
      <c r="E20" s="67">
        <v>24.7</v>
      </c>
      <c r="F20" s="27" t="s">
        <v>16</v>
      </c>
      <c r="G20" s="15" t="s">
        <v>20</v>
      </c>
      <c r="H20" s="15" t="s">
        <v>21</v>
      </c>
      <c r="I20" s="39" t="s">
        <v>26</v>
      </c>
    </row>
    <row r="21" spans="1:9" x14ac:dyDescent="0.3">
      <c r="A21" s="38" t="s">
        <v>12</v>
      </c>
      <c r="B21" s="14" t="s">
        <v>184</v>
      </c>
      <c r="C21" s="15" t="s">
        <v>14</v>
      </c>
      <c r="D21" s="16" t="s">
        <v>201</v>
      </c>
      <c r="E21" s="67">
        <v>87.2</v>
      </c>
      <c r="F21" s="27" t="s">
        <v>16</v>
      </c>
      <c r="G21" s="15" t="s">
        <v>20</v>
      </c>
      <c r="H21" s="15" t="s">
        <v>21</v>
      </c>
      <c r="I21" s="39" t="s">
        <v>26</v>
      </c>
    </row>
    <row r="22" spans="1:9" x14ac:dyDescent="0.3">
      <c r="A22" s="38" t="s">
        <v>12</v>
      </c>
      <c r="B22" s="14" t="s">
        <v>184</v>
      </c>
      <c r="C22" s="15" t="s">
        <v>24</v>
      </c>
      <c r="D22" s="16" t="s">
        <v>202</v>
      </c>
      <c r="E22" s="67">
        <v>76.5</v>
      </c>
      <c r="F22" s="27" t="s">
        <v>16</v>
      </c>
      <c r="G22" s="15" t="s">
        <v>20</v>
      </c>
      <c r="H22" s="15" t="s">
        <v>21</v>
      </c>
      <c r="I22" s="39" t="s">
        <v>22</v>
      </c>
    </row>
    <row r="23" spans="1:9" x14ac:dyDescent="0.3">
      <c r="A23" s="38" t="s">
        <v>12</v>
      </c>
      <c r="B23" s="14" t="s">
        <v>184</v>
      </c>
      <c r="C23" s="15" t="s">
        <v>24</v>
      </c>
      <c r="D23" s="16" t="s">
        <v>203</v>
      </c>
      <c r="E23" s="67">
        <v>25.3</v>
      </c>
      <c r="F23" s="27" t="s">
        <v>16</v>
      </c>
      <c r="G23" s="15" t="s">
        <v>17</v>
      </c>
      <c r="H23" s="15" t="s">
        <v>18</v>
      </c>
      <c r="I23" s="39" t="s">
        <v>41</v>
      </c>
    </row>
    <row r="24" spans="1:9" x14ac:dyDescent="0.3">
      <c r="A24" s="38" t="s">
        <v>12</v>
      </c>
      <c r="B24" s="14" t="s">
        <v>184</v>
      </c>
      <c r="C24" s="15" t="s">
        <v>24</v>
      </c>
      <c r="D24" s="16" t="s">
        <v>204</v>
      </c>
      <c r="E24" s="67">
        <v>11.4</v>
      </c>
      <c r="F24" s="27" t="s">
        <v>16</v>
      </c>
      <c r="G24" s="15" t="s">
        <v>17</v>
      </c>
      <c r="H24" s="15" t="s">
        <v>18</v>
      </c>
      <c r="I24" s="39" t="s">
        <v>41</v>
      </c>
    </row>
    <row r="25" spans="1:9" x14ac:dyDescent="0.3">
      <c r="A25" s="38" t="s">
        <v>12</v>
      </c>
      <c r="B25" s="14" t="s">
        <v>184</v>
      </c>
      <c r="C25" s="15" t="s">
        <v>24</v>
      </c>
      <c r="D25" s="16" t="s">
        <v>205</v>
      </c>
      <c r="E25" s="67">
        <v>12.8</v>
      </c>
      <c r="F25" s="27" t="s">
        <v>16</v>
      </c>
      <c r="G25" s="15" t="s">
        <v>20</v>
      </c>
      <c r="H25" s="15" t="s">
        <v>34</v>
      </c>
      <c r="I25" s="39" t="s">
        <v>35</v>
      </c>
    </row>
    <row r="26" spans="1:9" x14ac:dyDescent="0.3">
      <c r="A26" s="38" t="s">
        <v>12</v>
      </c>
      <c r="B26" s="14" t="s">
        <v>184</v>
      </c>
      <c r="C26" s="15" t="s">
        <v>24</v>
      </c>
      <c r="D26" s="16" t="s">
        <v>206</v>
      </c>
      <c r="E26" s="67">
        <v>15.6</v>
      </c>
      <c r="F26" s="27" t="s">
        <v>16</v>
      </c>
      <c r="G26" s="15" t="s">
        <v>17</v>
      </c>
      <c r="H26" s="15" t="s">
        <v>34</v>
      </c>
      <c r="I26" s="39" t="s">
        <v>35</v>
      </c>
    </row>
    <row r="27" spans="1:9" x14ac:dyDescent="0.3">
      <c r="A27" s="38" t="s">
        <v>12</v>
      </c>
      <c r="B27" s="14" t="s">
        <v>184</v>
      </c>
      <c r="C27" s="15" t="s">
        <v>24</v>
      </c>
      <c r="D27" s="16" t="s">
        <v>207</v>
      </c>
      <c r="E27" s="67">
        <v>14.7</v>
      </c>
      <c r="F27" s="27" t="s">
        <v>16</v>
      </c>
      <c r="G27" s="15" t="s">
        <v>20</v>
      </c>
      <c r="H27" s="15" t="s">
        <v>21</v>
      </c>
      <c r="I27" s="39" t="s">
        <v>61</v>
      </c>
    </row>
    <row r="28" spans="1:9" x14ac:dyDescent="0.3">
      <c r="A28" s="38" t="s">
        <v>12</v>
      </c>
      <c r="B28" s="14" t="s">
        <v>184</v>
      </c>
      <c r="C28" s="15" t="s">
        <v>24</v>
      </c>
      <c r="D28" s="16" t="s">
        <v>208</v>
      </c>
      <c r="E28" s="67">
        <v>16.7</v>
      </c>
      <c r="F28" s="27" t="s">
        <v>16</v>
      </c>
      <c r="G28" s="4" t="s">
        <v>20</v>
      </c>
      <c r="H28" s="4" t="s">
        <v>34</v>
      </c>
      <c r="I28" s="78" t="s">
        <v>110</v>
      </c>
    </row>
    <row r="29" spans="1:9" x14ac:dyDescent="0.3">
      <c r="A29" s="38" t="s">
        <v>12</v>
      </c>
      <c r="B29" s="14" t="s">
        <v>184</v>
      </c>
      <c r="C29" s="15" t="s">
        <v>24</v>
      </c>
      <c r="D29" s="16" t="s">
        <v>209</v>
      </c>
      <c r="E29" s="67">
        <v>17.5</v>
      </c>
      <c r="F29" s="27" t="s">
        <v>16</v>
      </c>
      <c r="G29" s="15" t="s">
        <v>20</v>
      </c>
      <c r="H29" s="15" t="s">
        <v>34</v>
      </c>
      <c r="I29" s="39" t="s">
        <v>35</v>
      </c>
    </row>
    <row r="30" spans="1:9" x14ac:dyDescent="0.3">
      <c r="A30" s="38" t="s">
        <v>12</v>
      </c>
      <c r="B30" s="14" t="s">
        <v>184</v>
      </c>
      <c r="C30" s="15" t="s">
        <v>24</v>
      </c>
      <c r="D30" s="16" t="s">
        <v>210</v>
      </c>
      <c r="E30" s="67">
        <v>30.9</v>
      </c>
      <c r="F30" s="27" t="s">
        <v>57</v>
      </c>
      <c r="G30" s="15" t="s">
        <v>17</v>
      </c>
      <c r="H30" s="15" t="s">
        <v>18</v>
      </c>
      <c r="I30" s="39" t="s">
        <v>41</v>
      </c>
    </row>
    <row r="31" spans="1:9" x14ac:dyDescent="0.3">
      <c r="A31" s="38" t="s">
        <v>12</v>
      </c>
      <c r="B31" s="14" t="s">
        <v>184</v>
      </c>
      <c r="C31" s="15" t="s">
        <v>24</v>
      </c>
      <c r="D31" s="16" t="s">
        <v>211</v>
      </c>
      <c r="E31" s="67">
        <v>16.600000000000001</v>
      </c>
      <c r="F31" s="27" t="s">
        <v>16</v>
      </c>
      <c r="G31" s="15" t="s">
        <v>20</v>
      </c>
      <c r="H31" s="15" t="s">
        <v>34</v>
      </c>
      <c r="I31" s="39" t="s">
        <v>35</v>
      </c>
    </row>
    <row r="32" spans="1:9" x14ac:dyDescent="0.3">
      <c r="A32" s="38" t="s">
        <v>12</v>
      </c>
      <c r="B32" s="14" t="s">
        <v>184</v>
      </c>
      <c r="C32" s="15" t="s">
        <v>24</v>
      </c>
      <c r="D32" s="16" t="s">
        <v>212</v>
      </c>
      <c r="E32" s="67">
        <v>57.7</v>
      </c>
      <c r="F32" s="27" t="s">
        <v>57</v>
      </c>
      <c r="G32" s="15" t="s">
        <v>20</v>
      </c>
      <c r="H32" s="15" t="s">
        <v>21</v>
      </c>
      <c r="I32" s="39" t="s">
        <v>22</v>
      </c>
    </row>
    <row r="33" spans="1:9" x14ac:dyDescent="0.3">
      <c r="A33" s="38" t="s">
        <v>12</v>
      </c>
      <c r="B33" s="14" t="s">
        <v>184</v>
      </c>
      <c r="C33" s="15" t="s">
        <v>24</v>
      </c>
      <c r="D33" s="16" t="s">
        <v>213</v>
      </c>
      <c r="E33" s="67">
        <v>8.24</v>
      </c>
      <c r="F33" s="27" t="s">
        <v>16</v>
      </c>
      <c r="G33" s="15" t="s">
        <v>17</v>
      </c>
      <c r="H33" s="15" t="s">
        <v>18</v>
      </c>
      <c r="I33" s="39" t="s">
        <v>43</v>
      </c>
    </row>
    <row r="34" spans="1:9" x14ac:dyDescent="0.3">
      <c r="A34" s="38" t="s">
        <v>12</v>
      </c>
      <c r="B34" s="14" t="s">
        <v>184</v>
      </c>
      <c r="C34" s="15" t="s">
        <v>24</v>
      </c>
      <c r="D34" s="16" t="s">
        <v>214</v>
      </c>
      <c r="E34" s="67">
        <v>30.9</v>
      </c>
      <c r="F34" s="27" t="s">
        <v>57</v>
      </c>
      <c r="G34" s="15" t="s">
        <v>17</v>
      </c>
      <c r="H34" s="15" t="s">
        <v>18</v>
      </c>
      <c r="I34" s="39" t="s">
        <v>41</v>
      </c>
    </row>
    <row r="35" spans="1:9" x14ac:dyDescent="0.3">
      <c r="A35" s="38" t="s">
        <v>12</v>
      </c>
      <c r="B35" s="14" t="s">
        <v>184</v>
      </c>
      <c r="C35" s="15" t="s">
        <v>24</v>
      </c>
      <c r="D35" s="16" t="s">
        <v>215</v>
      </c>
      <c r="E35" s="67">
        <v>8.42</v>
      </c>
      <c r="F35" s="27" t="s">
        <v>16</v>
      </c>
      <c r="G35" s="15" t="s">
        <v>17</v>
      </c>
      <c r="H35" s="15" t="s">
        <v>18</v>
      </c>
      <c r="I35" s="39" t="s">
        <v>43</v>
      </c>
    </row>
    <row r="36" spans="1:9" x14ac:dyDescent="0.3">
      <c r="A36" s="38" t="s">
        <v>12</v>
      </c>
      <c r="B36" s="14" t="s">
        <v>184</v>
      </c>
      <c r="C36" s="15" t="s">
        <v>24</v>
      </c>
      <c r="D36" s="16" t="s">
        <v>216</v>
      </c>
      <c r="E36" s="67">
        <v>3.57</v>
      </c>
      <c r="F36" s="27" t="s">
        <v>16</v>
      </c>
      <c r="G36" s="15" t="s">
        <v>17</v>
      </c>
      <c r="H36" s="15" t="s">
        <v>18</v>
      </c>
      <c r="I36" s="39" t="s">
        <v>26</v>
      </c>
    </row>
    <row r="37" spans="1:9" x14ac:dyDescent="0.3">
      <c r="A37" s="38" t="s">
        <v>12</v>
      </c>
      <c r="B37" s="14" t="s">
        <v>184</v>
      </c>
      <c r="C37" s="15" t="s">
        <v>24</v>
      </c>
      <c r="D37" s="16" t="s">
        <v>217</v>
      </c>
      <c r="E37" s="67">
        <v>9.76</v>
      </c>
      <c r="F37" s="27" t="s">
        <v>57</v>
      </c>
      <c r="G37" s="15" t="s">
        <v>17</v>
      </c>
      <c r="H37" s="15" t="s">
        <v>18</v>
      </c>
      <c r="I37" s="39" t="s">
        <v>26</v>
      </c>
    </row>
    <row r="38" spans="1:9" x14ac:dyDescent="0.3">
      <c r="A38" s="38" t="s">
        <v>12</v>
      </c>
      <c r="B38" s="14" t="s">
        <v>184</v>
      </c>
      <c r="C38" s="15" t="s">
        <v>24</v>
      </c>
      <c r="D38" s="16" t="s">
        <v>218</v>
      </c>
      <c r="E38" s="67">
        <v>85.5</v>
      </c>
      <c r="F38" s="27" t="s">
        <v>30</v>
      </c>
      <c r="G38" s="15" t="s">
        <v>20</v>
      </c>
      <c r="H38" s="15" t="s">
        <v>21</v>
      </c>
      <c r="I38" s="39" t="s">
        <v>22</v>
      </c>
    </row>
    <row r="39" spans="1:9" x14ac:dyDescent="0.3">
      <c r="A39" s="38" t="s">
        <v>12</v>
      </c>
      <c r="B39" s="14" t="s">
        <v>184</v>
      </c>
      <c r="C39" s="15" t="s">
        <v>24</v>
      </c>
      <c r="D39" s="16" t="s">
        <v>219</v>
      </c>
      <c r="E39" s="67">
        <v>21.4</v>
      </c>
      <c r="F39" s="27" t="s">
        <v>57</v>
      </c>
      <c r="G39" s="15" t="s">
        <v>17</v>
      </c>
      <c r="H39" s="15" t="s">
        <v>38</v>
      </c>
      <c r="I39" s="39" t="s">
        <v>84</v>
      </c>
    </row>
    <row r="40" spans="1:9" x14ac:dyDescent="0.3">
      <c r="A40" s="38" t="s">
        <v>12</v>
      </c>
      <c r="B40" s="14" t="s">
        <v>184</v>
      </c>
      <c r="C40" s="15" t="s">
        <v>24</v>
      </c>
      <c r="D40" s="16" t="s">
        <v>220</v>
      </c>
      <c r="E40" s="67">
        <v>31</v>
      </c>
      <c r="F40" s="27" t="s">
        <v>30</v>
      </c>
      <c r="G40" s="15" t="s">
        <v>20</v>
      </c>
      <c r="H40" s="15" t="s">
        <v>21</v>
      </c>
      <c r="I40" s="39" t="s">
        <v>22</v>
      </c>
    </row>
    <row r="41" spans="1:9" x14ac:dyDescent="0.3">
      <c r="A41" s="38" t="s">
        <v>12</v>
      </c>
      <c r="B41" s="14" t="s">
        <v>184</v>
      </c>
      <c r="C41" s="15" t="s">
        <v>24</v>
      </c>
      <c r="D41" s="16" t="s">
        <v>221</v>
      </c>
      <c r="E41" s="67">
        <v>24.7</v>
      </c>
      <c r="F41" s="27" t="s">
        <v>30</v>
      </c>
      <c r="G41" s="15" t="s">
        <v>20</v>
      </c>
      <c r="H41" s="15" t="s">
        <v>48</v>
      </c>
      <c r="I41" s="39" t="s">
        <v>22</v>
      </c>
    </row>
    <row r="42" spans="1:9" x14ac:dyDescent="0.3">
      <c r="A42" s="38" t="s">
        <v>12</v>
      </c>
      <c r="B42" s="14" t="s">
        <v>184</v>
      </c>
      <c r="C42" s="15" t="s">
        <v>24</v>
      </c>
      <c r="D42" s="16" t="s">
        <v>222</v>
      </c>
      <c r="E42" s="67">
        <v>27</v>
      </c>
      <c r="F42" s="27" t="s">
        <v>30</v>
      </c>
      <c r="G42" s="15" t="s">
        <v>20</v>
      </c>
      <c r="H42" s="15" t="s">
        <v>48</v>
      </c>
      <c r="I42" s="39" t="s">
        <v>22</v>
      </c>
    </row>
    <row r="43" spans="1:9" x14ac:dyDescent="0.3">
      <c r="A43" s="38" t="s">
        <v>12</v>
      </c>
      <c r="B43" s="14" t="s">
        <v>184</v>
      </c>
      <c r="C43" s="15" t="s">
        <v>24</v>
      </c>
      <c r="D43" s="16" t="s">
        <v>223</v>
      </c>
      <c r="E43" s="67">
        <v>9.33</v>
      </c>
      <c r="F43" s="27" t="s">
        <v>30</v>
      </c>
      <c r="G43" s="15" t="s">
        <v>65</v>
      </c>
      <c r="H43" s="15" t="s">
        <v>51</v>
      </c>
      <c r="I43" s="39" t="s">
        <v>51</v>
      </c>
    </row>
    <row r="44" spans="1:9" x14ac:dyDescent="0.3">
      <c r="A44" s="38" t="s">
        <v>12</v>
      </c>
      <c r="B44" s="14" t="s">
        <v>184</v>
      </c>
      <c r="C44" s="15" t="s">
        <v>24</v>
      </c>
      <c r="D44" s="16" t="s">
        <v>224</v>
      </c>
      <c r="E44" s="67">
        <v>44.7</v>
      </c>
      <c r="F44" s="27" t="s">
        <v>30</v>
      </c>
      <c r="G44" s="15" t="s">
        <v>20</v>
      </c>
      <c r="H44" s="15" t="s">
        <v>48</v>
      </c>
      <c r="I44" s="39" t="s">
        <v>104</v>
      </c>
    </row>
    <row r="45" spans="1:9" x14ac:dyDescent="0.3">
      <c r="A45" s="38" t="s">
        <v>12</v>
      </c>
      <c r="B45" s="14" t="s">
        <v>184</v>
      </c>
      <c r="C45" s="15" t="s">
        <v>24</v>
      </c>
      <c r="D45" s="16" t="s">
        <v>225</v>
      </c>
      <c r="E45" s="67">
        <v>27.5</v>
      </c>
      <c r="F45" s="27" t="s">
        <v>30</v>
      </c>
      <c r="G45" s="15" t="s">
        <v>20</v>
      </c>
      <c r="H45" s="15" t="s">
        <v>34</v>
      </c>
      <c r="I45" s="39" t="s">
        <v>35</v>
      </c>
    </row>
    <row r="46" spans="1:9" x14ac:dyDescent="0.3">
      <c r="A46" s="38" t="s">
        <v>12</v>
      </c>
      <c r="B46" s="14" t="s">
        <v>184</v>
      </c>
      <c r="C46" s="15" t="s">
        <v>24</v>
      </c>
      <c r="D46" s="16" t="s">
        <v>226</v>
      </c>
      <c r="E46" s="67">
        <v>19.899999999999999</v>
      </c>
      <c r="F46" s="27" t="s">
        <v>30</v>
      </c>
      <c r="G46" s="15" t="s">
        <v>20</v>
      </c>
      <c r="H46" s="15" t="s">
        <v>34</v>
      </c>
      <c r="I46" s="39" t="s">
        <v>35</v>
      </c>
    </row>
    <row r="47" spans="1:9" x14ac:dyDescent="0.3">
      <c r="A47" s="38" t="s">
        <v>12</v>
      </c>
      <c r="B47" s="14" t="s">
        <v>184</v>
      </c>
      <c r="C47" s="15" t="s">
        <v>24</v>
      </c>
      <c r="D47" s="16" t="s">
        <v>227</v>
      </c>
      <c r="E47" s="67">
        <v>15.1</v>
      </c>
      <c r="F47" s="27" t="s">
        <v>30</v>
      </c>
      <c r="G47" s="15" t="s">
        <v>17</v>
      </c>
      <c r="H47" s="15" t="s">
        <v>18</v>
      </c>
      <c r="I47" s="39" t="s">
        <v>41</v>
      </c>
    </row>
    <row r="48" spans="1:9" x14ac:dyDescent="0.3">
      <c r="A48" s="38" t="s">
        <v>12</v>
      </c>
      <c r="B48" s="14" t="s">
        <v>184</v>
      </c>
      <c r="C48" s="15" t="s">
        <v>24</v>
      </c>
      <c r="D48" s="16" t="s">
        <v>228</v>
      </c>
      <c r="E48" s="67">
        <v>19.399999999999999</v>
      </c>
      <c r="F48" s="27" t="s">
        <v>30</v>
      </c>
      <c r="G48" s="15" t="s">
        <v>20</v>
      </c>
      <c r="H48" s="15" t="s">
        <v>48</v>
      </c>
      <c r="I48" s="39" t="s">
        <v>92</v>
      </c>
    </row>
    <row r="49" spans="1:9" x14ac:dyDescent="0.3">
      <c r="A49" s="38" t="s">
        <v>12</v>
      </c>
      <c r="B49" s="14" t="s">
        <v>184</v>
      </c>
      <c r="C49" s="15" t="s">
        <v>24</v>
      </c>
      <c r="D49" s="16" t="s">
        <v>229</v>
      </c>
      <c r="E49" s="67">
        <v>36.200000000000003</v>
      </c>
      <c r="F49" s="27" t="s">
        <v>30</v>
      </c>
      <c r="G49" s="15" t="s">
        <v>17</v>
      </c>
      <c r="H49" s="15" t="s">
        <v>18</v>
      </c>
      <c r="I49" s="39" t="s">
        <v>41</v>
      </c>
    </row>
    <row r="50" spans="1:9" x14ac:dyDescent="0.3">
      <c r="A50" s="38" t="s">
        <v>12</v>
      </c>
      <c r="B50" s="14" t="s">
        <v>184</v>
      </c>
      <c r="C50" s="15" t="s">
        <v>24</v>
      </c>
      <c r="D50" s="16" t="s">
        <v>230</v>
      </c>
      <c r="E50" s="67">
        <v>9.3000000000000007</v>
      </c>
      <c r="F50" s="27" t="s">
        <v>30</v>
      </c>
      <c r="G50" s="15" t="s">
        <v>17</v>
      </c>
      <c r="H50" s="15" t="s">
        <v>18</v>
      </c>
      <c r="I50" s="39" t="s">
        <v>41</v>
      </c>
    </row>
    <row r="51" spans="1:9" x14ac:dyDescent="0.3">
      <c r="A51" s="38" t="s">
        <v>12</v>
      </c>
      <c r="B51" s="14" t="s">
        <v>184</v>
      </c>
      <c r="C51" s="15" t="s">
        <v>24</v>
      </c>
      <c r="D51" s="16" t="s">
        <v>231</v>
      </c>
      <c r="E51" s="67">
        <v>25.9</v>
      </c>
      <c r="F51" s="27" t="s">
        <v>30</v>
      </c>
      <c r="G51" s="15" t="s">
        <v>17</v>
      </c>
      <c r="H51" s="15" t="s">
        <v>18</v>
      </c>
      <c r="I51" s="39" t="s">
        <v>41</v>
      </c>
    </row>
    <row r="52" spans="1:9" x14ac:dyDescent="0.3">
      <c r="A52" s="38" t="s">
        <v>12</v>
      </c>
      <c r="B52" s="14" t="s">
        <v>184</v>
      </c>
      <c r="C52" s="15" t="s">
        <v>24</v>
      </c>
      <c r="D52" s="16" t="s">
        <v>232</v>
      </c>
      <c r="E52" s="67">
        <v>26.5</v>
      </c>
      <c r="F52" s="27" t="s">
        <v>30</v>
      </c>
      <c r="G52" s="15" t="s">
        <v>20</v>
      </c>
      <c r="H52" s="15" t="s">
        <v>48</v>
      </c>
      <c r="I52" s="39" t="s">
        <v>92</v>
      </c>
    </row>
    <row r="53" spans="1:9" x14ac:dyDescent="0.3">
      <c r="A53" s="38" t="s">
        <v>12</v>
      </c>
      <c r="B53" s="14" t="s">
        <v>184</v>
      </c>
      <c r="C53" s="15" t="s">
        <v>24</v>
      </c>
      <c r="D53" s="16" t="s">
        <v>233</v>
      </c>
      <c r="E53" s="67">
        <v>18.7</v>
      </c>
      <c r="F53" s="27" t="s">
        <v>30</v>
      </c>
      <c r="G53" s="15" t="s">
        <v>20</v>
      </c>
      <c r="H53" s="15" t="s">
        <v>48</v>
      </c>
      <c r="I53" s="39" t="s">
        <v>92</v>
      </c>
    </row>
    <row r="54" spans="1:9" x14ac:dyDescent="0.3">
      <c r="A54" s="38" t="s">
        <v>12</v>
      </c>
      <c r="B54" s="14" t="s">
        <v>184</v>
      </c>
      <c r="C54" s="15" t="s">
        <v>24</v>
      </c>
      <c r="D54" s="16" t="s">
        <v>234</v>
      </c>
      <c r="E54" s="67">
        <v>10.9</v>
      </c>
      <c r="F54" s="27" t="s">
        <v>30</v>
      </c>
      <c r="G54" s="15" t="s">
        <v>20</v>
      </c>
      <c r="H54" s="15" t="s">
        <v>21</v>
      </c>
      <c r="I54" s="39" t="s">
        <v>26</v>
      </c>
    </row>
    <row r="55" spans="1:9" x14ac:dyDescent="0.3">
      <c r="A55" s="38" t="s">
        <v>12</v>
      </c>
      <c r="B55" s="14" t="s">
        <v>184</v>
      </c>
      <c r="C55" s="15" t="s">
        <v>24</v>
      </c>
      <c r="D55" s="16" t="s">
        <v>235</v>
      </c>
      <c r="E55" s="67">
        <v>3.7</v>
      </c>
      <c r="F55" s="27" t="s">
        <v>30</v>
      </c>
      <c r="G55" s="15" t="s">
        <v>17</v>
      </c>
      <c r="H55" s="15" t="s">
        <v>18</v>
      </c>
      <c r="I55" s="39" t="s">
        <v>41</v>
      </c>
    </row>
    <row r="56" spans="1:9" x14ac:dyDescent="0.3">
      <c r="A56" s="38" t="s">
        <v>12</v>
      </c>
      <c r="B56" s="14" t="s">
        <v>184</v>
      </c>
      <c r="C56" s="15" t="s">
        <v>24</v>
      </c>
      <c r="D56" s="16" t="s">
        <v>236</v>
      </c>
      <c r="E56" s="67">
        <v>204</v>
      </c>
      <c r="F56" s="27" t="s">
        <v>16</v>
      </c>
      <c r="G56" s="15" t="s">
        <v>20</v>
      </c>
      <c r="H56" s="15" t="s">
        <v>21</v>
      </c>
      <c r="I56" s="39" t="s">
        <v>22</v>
      </c>
    </row>
    <row r="57" spans="1:9" x14ac:dyDescent="0.3">
      <c r="A57" s="38" t="s">
        <v>12</v>
      </c>
      <c r="B57" s="14" t="s">
        <v>184</v>
      </c>
      <c r="C57" s="15" t="s">
        <v>24</v>
      </c>
      <c r="D57" s="16" t="s">
        <v>237</v>
      </c>
      <c r="E57" s="67">
        <v>59.8</v>
      </c>
      <c r="F57" s="27" t="s">
        <v>57</v>
      </c>
      <c r="G57" s="15" t="s">
        <v>20</v>
      </c>
      <c r="H57" s="15" t="s">
        <v>21</v>
      </c>
      <c r="I57" s="39" t="s">
        <v>22</v>
      </c>
    </row>
    <row r="58" spans="1:9" x14ac:dyDescent="0.3">
      <c r="A58" s="38" t="s">
        <v>12</v>
      </c>
      <c r="B58" s="14" t="s">
        <v>184</v>
      </c>
      <c r="C58" s="15" t="s">
        <v>24</v>
      </c>
      <c r="D58" s="16" t="s">
        <v>238</v>
      </c>
      <c r="E58" s="67">
        <v>16.8</v>
      </c>
      <c r="F58" s="27" t="s">
        <v>16</v>
      </c>
      <c r="G58" s="15" t="s">
        <v>17</v>
      </c>
      <c r="H58" s="15" t="s">
        <v>18</v>
      </c>
      <c r="I58" s="39" t="s">
        <v>41</v>
      </c>
    </row>
    <row r="59" spans="1:9" x14ac:dyDescent="0.3">
      <c r="A59" s="38" t="s">
        <v>12</v>
      </c>
      <c r="B59" s="14" t="s">
        <v>184</v>
      </c>
      <c r="C59" s="15" t="s">
        <v>24</v>
      </c>
      <c r="D59" s="16" t="s">
        <v>239</v>
      </c>
      <c r="E59" s="67">
        <v>22.7</v>
      </c>
      <c r="F59" s="27" t="s">
        <v>112</v>
      </c>
      <c r="G59" s="15" t="s">
        <v>20</v>
      </c>
      <c r="H59" s="15" t="s">
        <v>21</v>
      </c>
      <c r="I59" s="39" t="s">
        <v>26</v>
      </c>
    </row>
    <row r="60" spans="1:9" x14ac:dyDescent="0.3">
      <c r="A60" s="38" t="s">
        <v>12</v>
      </c>
      <c r="B60" s="14" t="s">
        <v>184</v>
      </c>
      <c r="C60" s="15" t="s">
        <v>24</v>
      </c>
      <c r="D60" s="16" t="s">
        <v>240</v>
      </c>
      <c r="E60" s="67">
        <v>33.9</v>
      </c>
      <c r="F60" s="27" t="s">
        <v>16</v>
      </c>
      <c r="G60" s="15" t="s">
        <v>20</v>
      </c>
      <c r="H60" s="15" t="s">
        <v>21</v>
      </c>
      <c r="I60" s="39" t="s">
        <v>26</v>
      </c>
    </row>
    <row r="61" spans="1:9" x14ac:dyDescent="0.3">
      <c r="A61" s="38" t="s">
        <v>12</v>
      </c>
      <c r="B61" s="14" t="s">
        <v>184</v>
      </c>
      <c r="C61" s="15" t="s">
        <v>24</v>
      </c>
      <c r="D61" s="16" t="s">
        <v>241</v>
      </c>
      <c r="E61" s="67">
        <v>31.6</v>
      </c>
      <c r="F61" s="27" t="s">
        <v>16</v>
      </c>
      <c r="G61" s="15" t="s">
        <v>20</v>
      </c>
      <c r="H61" s="15" t="s">
        <v>21</v>
      </c>
      <c r="I61" s="39" t="s">
        <v>26</v>
      </c>
    </row>
    <row r="62" spans="1:9" x14ac:dyDescent="0.3">
      <c r="A62" s="38" t="s">
        <v>12</v>
      </c>
      <c r="B62" s="14" t="s">
        <v>184</v>
      </c>
      <c r="C62" s="15" t="s">
        <v>24</v>
      </c>
      <c r="D62" s="16" t="s">
        <v>242</v>
      </c>
      <c r="E62" s="67">
        <v>25.9</v>
      </c>
      <c r="F62" s="27" t="s">
        <v>16</v>
      </c>
      <c r="G62" s="15" t="s">
        <v>20</v>
      </c>
      <c r="H62" s="15" t="s">
        <v>21</v>
      </c>
      <c r="I62" s="74" t="s">
        <v>26</v>
      </c>
    </row>
    <row r="63" spans="1:9" x14ac:dyDescent="0.3">
      <c r="A63" s="38" t="s">
        <v>12</v>
      </c>
      <c r="B63" s="14" t="s">
        <v>184</v>
      </c>
      <c r="C63" s="15" t="s">
        <v>24</v>
      </c>
      <c r="D63" s="16" t="s">
        <v>243</v>
      </c>
      <c r="E63" s="67">
        <v>3.74</v>
      </c>
      <c r="F63" s="27" t="s">
        <v>16</v>
      </c>
      <c r="G63" s="15" t="s">
        <v>20</v>
      </c>
      <c r="H63" s="15" t="s">
        <v>21</v>
      </c>
      <c r="I63" s="39" t="s">
        <v>26</v>
      </c>
    </row>
    <row r="64" spans="1:9" x14ac:dyDescent="0.3">
      <c r="A64" s="38" t="s">
        <v>12</v>
      </c>
      <c r="B64" s="14" t="s">
        <v>184</v>
      </c>
      <c r="C64" s="15" t="s">
        <v>24</v>
      </c>
      <c r="D64" s="16" t="s">
        <v>244</v>
      </c>
      <c r="E64" s="67">
        <v>157</v>
      </c>
      <c r="F64" s="27" t="s">
        <v>30</v>
      </c>
      <c r="G64" s="15" t="s">
        <v>20</v>
      </c>
      <c r="H64" s="15" t="s">
        <v>48</v>
      </c>
      <c r="I64" s="39" t="s">
        <v>92</v>
      </c>
    </row>
    <row r="65" spans="1:9" x14ac:dyDescent="0.3">
      <c r="A65" s="38" t="s">
        <v>12</v>
      </c>
      <c r="B65" s="14" t="s">
        <v>184</v>
      </c>
      <c r="C65" s="15" t="s">
        <v>24</v>
      </c>
      <c r="D65" s="16" t="s">
        <v>245</v>
      </c>
      <c r="E65" s="67">
        <f>142-18</f>
        <v>124</v>
      </c>
      <c r="F65" s="27" t="s">
        <v>16</v>
      </c>
      <c r="G65" s="15" t="s">
        <v>20</v>
      </c>
      <c r="H65" s="15" t="s">
        <v>21</v>
      </c>
      <c r="I65" s="39" t="s">
        <v>61</v>
      </c>
    </row>
    <row r="66" spans="1:9" x14ac:dyDescent="0.3">
      <c r="A66" s="38" t="s">
        <v>12</v>
      </c>
      <c r="B66" s="14" t="s">
        <v>184</v>
      </c>
      <c r="C66" s="15" t="s">
        <v>24</v>
      </c>
      <c r="D66" s="16" t="s">
        <v>246</v>
      </c>
      <c r="E66" s="67">
        <f>137-16.9</f>
        <v>120.1</v>
      </c>
      <c r="F66" s="27" t="s">
        <v>16</v>
      </c>
      <c r="G66" s="15" t="s">
        <v>20</v>
      </c>
      <c r="H66" s="15" t="s">
        <v>21</v>
      </c>
      <c r="I66" s="39" t="s">
        <v>61</v>
      </c>
    </row>
    <row r="67" spans="1:9" x14ac:dyDescent="0.3">
      <c r="A67" s="38" t="s">
        <v>12</v>
      </c>
      <c r="B67" s="14" t="s">
        <v>184</v>
      </c>
      <c r="C67" s="15" t="s">
        <v>24</v>
      </c>
      <c r="D67" s="16" t="s">
        <v>247</v>
      </c>
      <c r="E67" s="67">
        <f>247-30.7</f>
        <v>216.3</v>
      </c>
      <c r="F67" s="27" t="s">
        <v>16</v>
      </c>
      <c r="G67" s="15" t="s">
        <v>20</v>
      </c>
      <c r="H67" s="15" t="s">
        <v>21</v>
      </c>
      <c r="I67" s="39" t="s">
        <v>61</v>
      </c>
    </row>
    <row r="68" spans="1:9" x14ac:dyDescent="0.3">
      <c r="A68" s="38" t="s">
        <v>12</v>
      </c>
      <c r="B68" s="14" t="s">
        <v>184</v>
      </c>
      <c r="C68" s="15" t="s">
        <v>24</v>
      </c>
      <c r="D68" s="16" t="s">
        <v>248</v>
      </c>
      <c r="E68" s="67">
        <f>18+16.9+30.7</f>
        <v>65.599999999999994</v>
      </c>
      <c r="F68" s="27" t="s">
        <v>16</v>
      </c>
      <c r="G68" s="15" t="s">
        <v>17</v>
      </c>
      <c r="H68" s="15" t="s">
        <v>18</v>
      </c>
      <c r="I68" s="39" t="s">
        <v>41</v>
      </c>
    </row>
    <row r="69" spans="1:9" x14ac:dyDescent="0.3">
      <c r="A69" s="38" t="s">
        <v>12</v>
      </c>
      <c r="B69" s="14" t="s">
        <v>184</v>
      </c>
      <c r="C69" s="15" t="s">
        <v>24</v>
      </c>
      <c r="D69" s="16" t="s">
        <v>249</v>
      </c>
      <c r="E69" s="67">
        <v>73.099999999999994</v>
      </c>
      <c r="F69" s="27" t="s">
        <v>16</v>
      </c>
      <c r="G69" s="15" t="s">
        <v>20</v>
      </c>
      <c r="H69" s="15" t="s">
        <v>48</v>
      </c>
      <c r="I69" s="39" t="s">
        <v>92</v>
      </c>
    </row>
    <row r="70" spans="1:9" x14ac:dyDescent="0.3">
      <c r="A70" s="38" t="s">
        <v>12</v>
      </c>
      <c r="B70" s="14" t="s">
        <v>184</v>
      </c>
      <c r="C70" s="15" t="s">
        <v>24</v>
      </c>
      <c r="D70" s="16" t="s">
        <v>250</v>
      </c>
      <c r="E70" s="67">
        <v>4.3</v>
      </c>
      <c r="F70" s="27" t="s">
        <v>16</v>
      </c>
      <c r="G70" s="15" t="s">
        <v>20</v>
      </c>
      <c r="H70" s="15" t="s">
        <v>48</v>
      </c>
      <c r="I70" s="39" t="s">
        <v>34</v>
      </c>
    </row>
    <row r="71" spans="1:9" x14ac:dyDescent="0.3">
      <c r="A71" s="38" t="s">
        <v>12</v>
      </c>
      <c r="B71" s="14" t="s">
        <v>184</v>
      </c>
      <c r="C71" s="15" t="s">
        <v>24</v>
      </c>
      <c r="D71" s="16" t="s">
        <v>251</v>
      </c>
      <c r="E71" s="67">
        <v>29.8</v>
      </c>
      <c r="F71" s="27" t="s">
        <v>16</v>
      </c>
      <c r="G71" s="15" t="s">
        <v>17</v>
      </c>
      <c r="H71" s="15" t="s">
        <v>18</v>
      </c>
      <c r="I71" s="39" t="s">
        <v>41</v>
      </c>
    </row>
    <row r="72" spans="1:9" x14ac:dyDescent="0.3">
      <c r="A72" s="38" t="s">
        <v>12</v>
      </c>
      <c r="B72" s="14" t="s">
        <v>184</v>
      </c>
      <c r="C72" s="15" t="s">
        <v>24</v>
      </c>
      <c r="D72" s="16" t="s">
        <v>252</v>
      </c>
      <c r="E72" s="67">
        <v>16.3</v>
      </c>
      <c r="F72" s="27" t="s">
        <v>16</v>
      </c>
      <c r="G72" s="15" t="s">
        <v>20</v>
      </c>
      <c r="H72" s="15" t="s">
        <v>48</v>
      </c>
      <c r="I72" s="39" t="s">
        <v>92</v>
      </c>
    </row>
    <row r="73" spans="1:9" x14ac:dyDescent="0.3">
      <c r="A73" s="38" t="s">
        <v>12</v>
      </c>
      <c r="B73" s="14" t="s">
        <v>184</v>
      </c>
      <c r="C73" s="15" t="s">
        <v>24</v>
      </c>
      <c r="D73" s="16" t="s">
        <v>253</v>
      </c>
      <c r="E73" s="67">
        <v>59.5</v>
      </c>
      <c r="F73" s="27" t="s">
        <v>16</v>
      </c>
      <c r="G73" s="15" t="s">
        <v>20</v>
      </c>
      <c r="H73" s="15" t="s">
        <v>48</v>
      </c>
      <c r="I73" s="39" t="s">
        <v>92</v>
      </c>
    </row>
    <row r="74" spans="1:9" x14ac:dyDescent="0.3">
      <c r="A74" s="38" t="s">
        <v>12</v>
      </c>
      <c r="B74" s="14" t="s">
        <v>184</v>
      </c>
      <c r="C74" s="15" t="s">
        <v>24</v>
      </c>
      <c r="D74" s="16" t="s">
        <v>254</v>
      </c>
      <c r="E74" s="67">
        <v>139</v>
      </c>
      <c r="F74" s="27" t="s">
        <v>16</v>
      </c>
      <c r="G74" s="15" t="s">
        <v>20</v>
      </c>
      <c r="H74" s="15" t="s">
        <v>48</v>
      </c>
      <c r="I74" s="39" t="s">
        <v>92</v>
      </c>
    </row>
    <row r="75" spans="1:9" x14ac:dyDescent="0.3">
      <c r="A75" s="38" t="s">
        <v>12</v>
      </c>
      <c r="B75" s="14" t="s">
        <v>184</v>
      </c>
      <c r="C75" s="15" t="s">
        <v>24</v>
      </c>
      <c r="D75" s="16" t="s">
        <v>255</v>
      </c>
      <c r="E75" s="67">
        <v>50.4</v>
      </c>
      <c r="F75" s="27" t="s">
        <v>16</v>
      </c>
      <c r="G75" s="15" t="s">
        <v>20</v>
      </c>
      <c r="H75" s="15" t="s">
        <v>48</v>
      </c>
      <c r="I75" s="39" t="s">
        <v>92</v>
      </c>
    </row>
    <row r="76" spans="1:9" x14ac:dyDescent="0.3">
      <c r="A76" s="38" t="s">
        <v>12</v>
      </c>
      <c r="B76" s="14" t="s">
        <v>184</v>
      </c>
      <c r="C76" s="15" t="s">
        <v>24</v>
      </c>
      <c r="D76" s="16" t="s">
        <v>256</v>
      </c>
      <c r="E76" s="67">
        <v>182</v>
      </c>
      <c r="F76" s="27" t="s">
        <v>16</v>
      </c>
      <c r="G76" s="15" t="s">
        <v>20</v>
      </c>
      <c r="H76" s="15" t="s">
        <v>48</v>
      </c>
      <c r="I76" s="39" t="s">
        <v>92</v>
      </c>
    </row>
    <row r="77" spans="1:9" x14ac:dyDescent="0.3">
      <c r="A77" s="38" t="s">
        <v>12</v>
      </c>
      <c r="B77" s="14" t="s">
        <v>184</v>
      </c>
      <c r="C77" s="15" t="s">
        <v>24</v>
      </c>
      <c r="D77" s="16" t="s">
        <v>257</v>
      </c>
      <c r="E77" s="67">
        <v>109</v>
      </c>
      <c r="F77" s="27" t="s">
        <v>16</v>
      </c>
      <c r="G77" s="15" t="s">
        <v>20</v>
      </c>
      <c r="H77" s="15" t="s">
        <v>48</v>
      </c>
      <c r="I77" s="39" t="s">
        <v>92</v>
      </c>
    </row>
    <row r="78" spans="1:9" x14ac:dyDescent="0.3">
      <c r="A78" s="38" t="s">
        <v>12</v>
      </c>
      <c r="B78" s="14" t="s">
        <v>184</v>
      </c>
      <c r="C78" s="15" t="s">
        <v>24</v>
      </c>
      <c r="D78" s="16" t="s">
        <v>258</v>
      </c>
      <c r="E78" s="67">
        <v>8.6999999999999993</v>
      </c>
      <c r="F78" s="27" t="s">
        <v>16</v>
      </c>
      <c r="G78" s="15" t="s">
        <v>20</v>
      </c>
      <c r="H78" s="15" t="s">
        <v>34</v>
      </c>
      <c r="I78" s="39" t="s">
        <v>35</v>
      </c>
    </row>
    <row r="79" spans="1:9" x14ac:dyDescent="0.3">
      <c r="A79" s="38" t="s">
        <v>12</v>
      </c>
      <c r="B79" s="14" t="s">
        <v>184</v>
      </c>
      <c r="C79" s="15" t="s">
        <v>24</v>
      </c>
      <c r="D79" s="16" t="s">
        <v>259</v>
      </c>
      <c r="E79" s="67">
        <v>20.6</v>
      </c>
      <c r="F79" s="27" t="s">
        <v>16</v>
      </c>
      <c r="G79" s="15" t="s">
        <v>20</v>
      </c>
      <c r="H79" s="15" t="s">
        <v>48</v>
      </c>
      <c r="I79" s="39" t="s">
        <v>92</v>
      </c>
    </row>
    <row r="80" spans="1:9" x14ac:dyDescent="0.3">
      <c r="A80" s="38" t="s">
        <v>12</v>
      </c>
      <c r="B80" s="14" t="s">
        <v>184</v>
      </c>
      <c r="C80" s="15" t="s">
        <v>24</v>
      </c>
      <c r="D80" s="16" t="s">
        <v>260</v>
      </c>
      <c r="E80" s="67">
        <v>279</v>
      </c>
      <c r="F80" s="27" t="s">
        <v>16</v>
      </c>
      <c r="G80" s="15" t="s">
        <v>17</v>
      </c>
      <c r="H80" s="15" t="s">
        <v>18</v>
      </c>
      <c r="I80" s="39" t="s">
        <v>41</v>
      </c>
    </row>
    <row r="81" spans="1:9" x14ac:dyDescent="0.3">
      <c r="A81" s="38" t="s">
        <v>12</v>
      </c>
      <c r="B81" s="14" t="s">
        <v>184</v>
      </c>
      <c r="C81" s="15" t="s">
        <v>24</v>
      </c>
      <c r="D81" s="16" t="s">
        <v>261</v>
      </c>
      <c r="E81" s="67">
        <v>112</v>
      </c>
      <c r="F81" s="27" t="s">
        <v>16</v>
      </c>
      <c r="G81" s="15" t="s">
        <v>17</v>
      </c>
      <c r="H81" s="15" t="s">
        <v>18</v>
      </c>
      <c r="I81" s="39" t="s">
        <v>41</v>
      </c>
    </row>
    <row r="82" spans="1:9" x14ac:dyDescent="0.3">
      <c r="A82" s="38" t="s">
        <v>12</v>
      </c>
      <c r="B82" s="14" t="s">
        <v>184</v>
      </c>
      <c r="C82" s="15" t="s">
        <v>24</v>
      </c>
      <c r="D82" s="16" t="s">
        <v>262</v>
      </c>
      <c r="E82" s="67">
        <v>63.4</v>
      </c>
      <c r="F82" s="27" t="s">
        <v>57</v>
      </c>
      <c r="G82" s="15" t="s">
        <v>17</v>
      </c>
      <c r="H82" s="15" t="s">
        <v>18</v>
      </c>
      <c r="I82" s="39" t="s">
        <v>41</v>
      </c>
    </row>
    <row r="83" spans="1:9" x14ac:dyDescent="0.3">
      <c r="A83" s="38" t="s">
        <v>12</v>
      </c>
      <c r="B83" s="14" t="s">
        <v>184</v>
      </c>
      <c r="C83" s="15" t="s">
        <v>24</v>
      </c>
      <c r="D83" s="16" t="s">
        <v>263</v>
      </c>
      <c r="E83" s="67">
        <v>24.7</v>
      </c>
      <c r="F83" s="27" t="s">
        <v>30</v>
      </c>
      <c r="G83" s="15" t="s">
        <v>17</v>
      </c>
      <c r="H83" s="15" t="s">
        <v>18</v>
      </c>
      <c r="I83" s="39" t="s">
        <v>41</v>
      </c>
    </row>
    <row r="84" spans="1:9" x14ac:dyDescent="0.3">
      <c r="A84" s="38" t="s">
        <v>12</v>
      </c>
      <c r="B84" s="14" t="s">
        <v>184</v>
      </c>
      <c r="C84" s="15" t="s">
        <v>45</v>
      </c>
      <c r="D84" s="16" t="s">
        <v>264</v>
      </c>
      <c r="E84" s="67">
        <v>25.6</v>
      </c>
      <c r="F84" s="27" t="s">
        <v>112</v>
      </c>
      <c r="G84" s="15" t="s">
        <v>20</v>
      </c>
      <c r="H84" s="15" t="s">
        <v>48</v>
      </c>
      <c r="I84" s="39" t="s">
        <v>92</v>
      </c>
    </row>
    <row r="85" spans="1:9" x14ac:dyDescent="0.3">
      <c r="A85" s="38" t="s">
        <v>12</v>
      </c>
      <c r="B85" s="14" t="s">
        <v>184</v>
      </c>
      <c r="C85" s="15" t="s">
        <v>45</v>
      </c>
      <c r="D85" s="16" t="s">
        <v>265</v>
      </c>
      <c r="E85" s="67">
        <v>22.4</v>
      </c>
      <c r="F85" s="27" t="s">
        <v>112</v>
      </c>
      <c r="G85" s="15" t="s">
        <v>17</v>
      </c>
      <c r="H85" s="15" t="s">
        <v>18</v>
      </c>
      <c r="I85" s="39" t="s">
        <v>41</v>
      </c>
    </row>
    <row r="86" spans="1:9" x14ac:dyDescent="0.3">
      <c r="A86" s="38" t="s">
        <v>12</v>
      </c>
      <c r="B86" s="14" t="s">
        <v>184</v>
      </c>
      <c r="C86" s="15" t="s">
        <v>45</v>
      </c>
      <c r="D86" s="16" t="s">
        <v>266</v>
      </c>
      <c r="E86" s="67">
        <v>12.6</v>
      </c>
      <c r="F86" s="27" t="s">
        <v>112</v>
      </c>
      <c r="G86" s="15" t="s">
        <v>20</v>
      </c>
      <c r="H86" s="15" t="s">
        <v>48</v>
      </c>
      <c r="I86" s="39" t="s">
        <v>92</v>
      </c>
    </row>
    <row r="87" spans="1:9" x14ac:dyDescent="0.3">
      <c r="A87" s="38" t="s">
        <v>12</v>
      </c>
      <c r="B87" s="14" t="s">
        <v>184</v>
      </c>
      <c r="C87" s="15" t="s">
        <v>45</v>
      </c>
      <c r="D87" s="16" t="s">
        <v>267</v>
      </c>
      <c r="E87" s="67">
        <v>13.5</v>
      </c>
      <c r="F87" s="27" t="s">
        <v>112</v>
      </c>
      <c r="G87" s="15" t="s">
        <v>20</v>
      </c>
      <c r="H87" s="15" t="s">
        <v>48</v>
      </c>
      <c r="I87" s="39" t="s">
        <v>92</v>
      </c>
    </row>
    <row r="88" spans="1:9" x14ac:dyDescent="0.3">
      <c r="A88" s="38" t="s">
        <v>12</v>
      </c>
      <c r="B88" s="14" t="s">
        <v>184</v>
      </c>
      <c r="C88" s="15" t="s">
        <v>45</v>
      </c>
      <c r="D88" s="16" t="s">
        <v>268</v>
      </c>
      <c r="E88" s="67">
        <v>10.199999999999999</v>
      </c>
      <c r="F88" s="27" t="s">
        <v>112</v>
      </c>
      <c r="G88" s="15" t="s">
        <v>20</v>
      </c>
      <c r="H88" s="15" t="s">
        <v>48</v>
      </c>
      <c r="I88" s="39" t="s">
        <v>92</v>
      </c>
    </row>
    <row r="89" spans="1:9" x14ac:dyDescent="0.3">
      <c r="A89" s="38" t="s">
        <v>12</v>
      </c>
      <c r="B89" s="14" t="s">
        <v>184</v>
      </c>
      <c r="C89" s="15" t="s">
        <v>45</v>
      </c>
      <c r="D89" s="16" t="s">
        <v>269</v>
      </c>
      <c r="E89" s="67">
        <v>0.99</v>
      </c>
      <c r="F89" s="27" t="s">
        <v>16</v>
      </c>
      <c r="G89" s="15" t="s">
        <v>17</v>
      </c>
      <c r="H89" s="15" t="s">
        <v>18</v>
      </c>
      <c r="I89" s="39" t="s">
        <v>43</v>
      </c>
    </row>
    <row r="90" spans="1:9" x14ac:dyDescent="0.3">
      <c r="A90" s="38" t="s">
        <v>12</v>
      </c>
      <c r="B90" s="14" t="s">
        <v>184</v>
      </c>
      <c r="C90" s="15" t="s">
        <v>45</v>
      </c>
      <c r="D90" s="16" t="s">
        <v>270</v>
      </c>
      <c r="E90" s="67">
        <v>3.06</v>
      </c>
      <c r="F90" s="27" t="s">
        <v>57</v>
      </c>
      <c r="G90" s="15" t="s">
        <v>20</v>
      </c>
      <c r="H90" s="15" t="s">
        <v>48</v>
      </c>
      <c r="I90" s="39" t="s">
        <v>92</v>
      </c>
    </row>
    <row r="91" spans="1:9" x14ac:dyDescent="0.3">
      <c r="A91" s="38" t="s">
        <v>12</v>
      </c>
      <c r="B91" s="14" t="s">
        <v>184</v>
      </c>
      <c r="C91" s="15" t="s">
        <v>45</v>
      </c>
      <c r="D91" s="16" t="s">
        <v>271</v>
      </c>
      <c r="E91" s="67">
        <v>14</v>
      </c>
      <c r="F91" s="27" t="s">
        <v>112</v>
      </c>
      <c r="G91" s="15" t="s">
        <v>20</v>
      </c>
      <c r="H91" s="15" t="s">
        <v>48</v>
      </c>
      <c r="I91" s="39" t="s">
        <v>92</v>
      </c>
    </row>
    <row r="92" spans="1:9" x14ac:dyDescent="0.3">
      <c r="A92" s="38" t="s">
        <v>12</v>
      </c>
      <c r="B92" s="14" t="s">
        <v>184</v>
      </c>
      <c r="C92" s="15" t="s">
        <v>45</v>
      </c>
      <c r="D92" s="16" t="s">
        <v>272</v>
      </c>
      <c r="E92" s="67">
        <v>14.4</v>
      </c>
      <c r="F92" s="27" t="s">
        <v>112</v>
      </c>
      <c r="G92" s="15" t="s">
        <v>20</v>
      </c>
      <c r="H92" s="15" t="s">
        <v>48</v>
      </c>
      <c r="I92" s="39" t="s">
        <v>92</v>
      </c>
    </row>
    <row r="93" spans="1:9" x14ac:dyDescent="0.3">
      <c r="A93" s="38" t="s">
        <v>12</v>
      </c>
      <c r="B93" s="14" t="s">
        <v>184</v>
      </c>
      <c r="C93" s="15" t="s">
        <v>45</v>
      </c>
      <c r="D93" s="16" t="s">
        <v>273</v>
      </c>
      <c r="E93" s="67">
        <v>6.53</v>
      </c>
      <c r="F93" s="27" t="s">
        <v>112</v>
      </c>
      <c r="G93" s="15" t="s">
        <v>20</v>
      </c>
      <c r="H93" s="15" t="s">
        <v>48</v>
      </c>
      <c r="I93" s="39" t="s">
        <v>92</v>
      </c>
    </row>
    <row r="94" spans="1:9" x14ac:dyDescent="0.3">
      <c r="A94" s="38" t="s">
        <v>12</v>
      </c>
      <c r="B94" s="14" t="s">
        <v>184</v>
      </c>
      <c r="C94" s="15" t="s">
        <v>45</v>
      </c>
      <c r="D94" s="16" t="s">
        <v>274</v>
      </c>
      <c r="E94" s="67">
        <v>64.900000000000006</v>
      </c>
      <c r="F94" s="27" t="s">
        <v>112</v>
      </c>
      <c r="G94" s="15" t="s">
        <v>20</v>
      </c>
      <c r="H94" s="15" t="s">
        <v>21</v>
      </c>
      <c r="I94" s="39" t="s">
        <v>92</v>
      </c>
    </row>
    <row r="95" spans="1:9" ht="15" thickBot="1" x14ac:dyDescent="0.35">
      <c r="A95" s="41" t="s">
        <v>12</v>
      </c>
      <c r="B95" s="48" t="s">
        <v>184</v>
      </c>
      <c r="C95" s="43" t="s">
        <v>45</v>
      </c>
      <c r="D95" s="75" t="s">
        <v>275</v>
      </c>
      <c r="E95" s="68">
        <v>12.3</v>
      </c>
      <c r="F95" s="27" t="s">
        <v>112</v>
      </c>
      <c r="G95" s="43" t="s">
        <v>65</v>
      </c>
      <c r="H95" s="43" t="s">
        <v>51</v>
      </c>
      <c r="I95" s="76" t="s">
        <v>51</v>
      </c>
    </row>
    <row r="96" spans="1:9" x14ac:dyDescent="0.3">
      <c r="F96" s="109"/>
    </row>
    <row r="97" spans="6:6" x14ac:dyDescent="0.3">
      <c r="F97" s="109"/>
    </row>
    <row r="98" spans="6:6" x14ac:dyDescent="0.3">
      <c r="F98" s="109"/>
    </row>
    <row r="99" spans="6:6" x14ac:dyDescent="0.3">
      <c r="F99" s="109"/>
    </row>
    <row r="100" spans="6:6" x14ac:dyDescent="0.3">
      <c r="F100" s="109"/>
    </row>
    <row r="101" spans="6:6" x14ac:dyDescent="0.3">
      <c r="F101" s="109"/>
    </row>
    <row r="102" spans="6:6" x14ac:dyDescent="0.3">
      <c r="F102" s="109"/>
    </row>
    <row r="103" spans="6:6" x14ac:dyDescent="0.3">
      <c r="F103" s="109"/>
    </row>
    <row r="104" spans="6:6" x14ac:dyDescent="0.3">
      <c r="F104" s="109"/>
    </row>
    <row r="105" spans="6:6" x14ac:dyDescent="0.3">
      <c r="F105" s="109"/>
    </row>
    <row r="106" spans="6:6" x14ac:dyDescent="0.3">
      <c r="F106" s="109"/>
    </row>
    <row r="107" spans="6:6" x14ac:dyDescent="0.3">
      <c r="F107" s="109"/>
    </row>
    <row r="108" spans="6:6" x14ac:dyDescent="0.3">
      <c r="F108" s="109"/>
    </row>
    <row r="109" spans="6:6" x14ac:dyDescent="0.3">
      <c r="F109" s="109"/>
    </row>
    <row r="110" spans="6:6" x14ac:dyDescent="0.3">
      <c r="F110" s="109"/>
    </row>
    <row r="111" spans="6:6" x14ac:dyDescent="0.3">
      <c r="F111" s="109"/>
    </row>
    <row r="113" spans="9:9" x14ac:dyDescent="0.3">
      <c r="I113" s="92"/>
    </row>
  </sheetData>
  <sheetProtection autoFilter="0"/>
  <protectedRanges>
    <protectedRange sqref="A2:I2" name="Bereik1"/>
  </protectedRanges>
  <autoFilter ref="A2:I95" xr:uid="{30EB6DB2-5CC6-4FCB-9332-AE44FFC5DF27}"/>
  <phoneticPr fontId="18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B5954-7288-4EA6-A7B3-9C4EC51A7462}">
  <sheetPr codeName="Blad5">
    <tabColor theme="5" tint="0.59999389629810485"/>
  </sheetPr>
  <dimension ref="A1:XEI119"/>
  <sheetViews>
    <sheetView showGridLines="0" zoomScale="90" zoomScaleNormal="90" workbookViewId="0">
      <pane ySplit="3" topLeftCell="A4" activePane="bottomLeft" state="frozen"/>
      <selection pane="bottomLeft" activeCell="E119" sqref="E4:E119"/>
    </sheetView>
  </sheetViews>
  <sheetFormatPr defaultRowHeight="14.4" x14ac:dyDescent="0.3"/>
  <cols>
    <col min="1" max="1" width="14.33203125" customWidth="1"/>
    <col min="2" max="2" width="15.6640625" bestFit="1" customWidth="1"/>
    <col min="3" max="3" width="16" bestFit="1" customWidth="1"/>
    <col min="4" max="4" width="38.33203125" bestFit="1" customWidth="1"/>
    <col min="5" max="5" width="13" bestFit="1" customWidth="1"/>
    <col min="6" max="6" width="13.5546875" style="21" bestFit="1" customWidth="1"/>
    <col min="7" max="7" width="23" bestFit="1" customWidth="1"/>
    <col min="8" max="8" width="29.5546875" bestFit="1" customWidth="1"/>
    <col min="9" max="9" width="20.5546875" bestFit="1" customWidth="1"/>
    <col min="10" max="10" width="38.88671875" bestFit="1" customWidth="1"/>
    <col min="11" max="11" width="7.88671875" customWidth="1"/>
    <col min="12" max="13" width="7.88671875" style="12" customWidth="1"/>
    <col min="14" max="34" width="7.88671875" customWidth="1"/>
  </cols>
  <sheetData>
    <row r="1" spans="1:14 16363:16363" ht="34.35" customHeight="1" thickBot="1" x14ac:dyDescent="0.35">
      <c r="A1" s="81" t="s">
        <v>276</v>
      </c>
      <c r="B1" s="82"/>
      <c r="C1" s="83">
        <f>SUM(E4:E119)</f>
        <v>5963.1499999999987</v>
      </c>
      <c r="D1" s="84" t="s">
        <v>1</v>
      </c>
      <c r="E1" s="85"/>
      <c r="F1" s="85"/>
      <c r="G1" s="88"/>
      <c r="H1" s="86"/>
      <c r="I1" s="86"/>
      <c r="L1"/>
      <c r="M1"/>
    </row>
    <row r="2" spans="1:14 16363:16363" ht="16.2" thickBot="1" x14ac:dyDescent="0.35">
      <c r="A2" s="57" t="s">
        <v>2</v>
      </c>
      <c r="B2" s="58" t="s">
        <v>3</v>
      </c>
      <c r="C2" s="58" t="s">
        <v>4</v>
      </c>
      <c r="D2" s="58" t="s">
        <v>5</v>
      </c>
      <c r="E2" s="58" t="s">
        <v>6</v>
      </c>
      <c r="F2" s="58" t="s">
        <v>7</v>
      </c>
      <c r="G2" s="58" t="s">
        <v>8</v>
      </c>
      <c r="H2" s="58" t="s">
        <v>9</v>
      </c>
      <c r="I2" s="59" t="s">
        <v>10</v>
      </c>
      <c r="L2"/>
      <c r="M2"/>
    </row>
    <row r="3" spans="1:14 16363:16363" s="2" customFormat="1" ht="25.5" customHeight="1" thickBot="1" x14ac:dyDescent="0.35">
      <c r="A3" s="148" t="s">
        <v>11</v>
      </c>
      <c r="B3" s="149"/>
      <c r="C3" s="149"/>
      <c r="D3" s="149"/>
      <c r="E3" s="149"/>
      <c r="F3" s="149"/>
      <c r="G3" s="149"/>
      <c r="H3" s="149"/>
      <c r="I3" s="150"/>
      <c r="L3"/>
      <c r="M3"/>
      <c r="N3"/>
      <c r="XEI3" s="23"/>
    </row>
    <row r="4" spans="1:14 16363:16363" x14ac:dyDescent="0.3">
      <c r="A4" s="38" t="s">
        <v>12</v>
      </c>
      <c r="B4" s="14" t="s">
        <v>277</v>
      </c>
      <c r="C4" s="54" t="s">
        <v>278</v>
      </c>
      <c r="D4" s="55" t="s">
        <v>279</v>
      </c>
      <c r="E4" s="50">
        <v>68.099999999999994</v>
      </c>
      <c r="F4" s="126" t="s">
        <v>16</v>
      </c>
      <c r="G4" s="55" t="s">
        <v>17</v>
      </c>
      <c r="H4" s="55" t="s">
        <v>18</v>
      </c>
      <c r="I4" s="56" t="s">
        <v>41</v>
      </c>
      <c r="J4" s="25"/>
      <c r="K4" s="25"/>
      <c r="L4"/>
      <c r="M4" s="25"/>
    </row>
    <row r="5" spans="1:14 16363:16363" x14ac:dyDescent="0.3">
      <c r="A5" s="38" t="s">
        <v>12</v>
      </c>
      <c r="B5" s="14" t="s">
        <v>277</v>
      </c>
      <c r="C5" s="15" t="s">
        <v>278</v>
      </c>
      <c r="D5" s="16" t="s">
        <v>280</v>
      </c>
      <c r="E5" s="67">
        <v>80</v>
      </c>
      <c r="F5" s="27" t="s">
        <v>57</v>
      </c>
      <c r="G5" s="16" t="s">
        <v>17</v>
      </c>
      <c r="H5" s="16" t="s">
        <v>18</v>
      </c>
      <c r="I5" s="39" t="s">
        <v>41</v>
      </c>
      <c r="J5" s="25"/>
      <c r="K5" s="25"/>
      <c r="L5"/>
      <c r="M5" s="25"/>
    </row>
    <row r="6" spans="1:14 16363:16363" x14ac:dyDescent="0.3">
      <c r="A6" s="38" t="s">
        <v>12</v>
      </c>
      <c r="B6" s="14" t="s">
        <v>277</v>
      </c>
      <c r="C6" s="15" t="s">
        <v>278</v>
      </c>
      <c r="D6" s="16" t="s">
        <v>281</v>
      </c>
      <c r="E6" s="67">
        <v>149</v>
      </c>
      <c r="F6" s="27" t="s">
        <v>57</v>
      </c>
      <c r="G6" s="16" t="s">
        <v>17</v>
      </c>
      <c r="H6" s="16" t="s">
        <v>18</v>
      </c>
      <c r="I6" s="39" t="s">
        <v>41</v>
      </c>
      <c r="J6" s="25"/>
      <c r="K6" s="25"/>
      <c r="L6"/>
      <c r="M6" s="25"/>
    </row>
    <row r="7" spans="1:14 16363:16363" x14ac:dyDescent="0.3">
      <c r="A7" s="38" t="s">
        <v>12</v>
      </c>
      <c r="B7" s="14" t="s">
        <v>277</v>
      </c>
      <c r="C7" s="15" t="s">
        <v>278</v>
      </c>
      <c r="D7" s="16" t="s">
        <v>282</v>
      </c>
      <c r="E7" s="67">
        <v>11.8</v>
      </c>
      <c r="F7" s="27" t="s">
        <v>57</v>
      </c>
      <c r="G7" s="16" t="s">
        <v>17</v>
      </c>
      <c r="H7" s="16" t="s">
        <v>18</v>
      </c>
      <c r="I7" s="39" t="s">
        <v>41</v>
      </c>
      <c r="J7" s="25"/>
      <c r="K7" s="25"/>
      <c r="L7"/>
      <c r="M7" s="25"/>
    </row>
    <row r="8" spans="1:14 16363:16363" x14ac:dyDescent="0.3">
      <c r="A8" s="38" t="s">
        <v>12</v>
      </c>
      <c r="B8" s="14" t="s">
        <v>277</v>
      </c>
      <c r="C8" s="15" t="s">
        <v>278</v>
      </c>
      <c r="D8" s="16" t="s">
        <v>283</v>
      </c>
      <c r="E8" s="67">
        <v>6.55</v>
      </c>
      <c r="F8" s="27" t="s">
        <v>16</v>
      </c>
      <c r="G8" s="16" t="s">
        <v>17</v>
      </c>
      <c r="H8" s="16" t="s">
        <v>18</v>
      </c>
      <c r="I8" s="39" t="s">
        <v>41</v>
      </c>
      <c r="J8" s="25"/>
      <c r="K8" s="25"/>
      <c r="L8"/>
      <c r="M8" s="25"/>
    </row>
    <row r="9" spans="1:14 16363:16363" x14ac:dyDescent="0.3">
      <c r="A9" s="38" t="s">
        <v>12</v>
      </c>
      <c r="B9" s="14" t="s">
        <v>277</v>
      </c>
      <c r="C9" s="15" t="s">
        <v>278</v>
      </c>
      <c r="D9" s="16" t="s">
        <v>284</v>
      </c>
      <c r="E9" s="67">
        <v>81.5</v>
      </c>
      <c r="F9" s="27" t="s">
        <v>57</v>
      </c>
      <c r="G9" s="16" t="s">
        <v>20</v>
      </c>
      <c r="H9" s="16" t="s">
        <v>21</v>
      </c>
      <c r="I9" s="39" t="s">
        <v>22</v>
      </c>
      <c r="J9" s="25"/>
      <c r="K9" s="25"/>
      <c r="L9"/>
      <c r="M9" s="25"/>
    </row>
    <row r="10" spans="1:14 16363:16363" x14ac:dyDescent="0.3">
      <c r="A10" s="38" t="s">
        <v>12</v>
      </c>
      <c r="B10" s="14" t="s">
        <v>277</v>
      </c>
      <c r="C10" s="15" t="s">
        <v>278</v>
      </c>
      <c r="D10" s="16" t="s">
        <v>285</v>
      </c>
      <c r="E10" s="67">
        <v>11.7</v>
      </c>
      <c r="F10" s="27" t="s">
        <v>16</v>
      </c>
      <c r="G10" s="16" t="s">
        <v>65</v>
      </c>
      <c r="H10" s="16" t="s">
        <v>51</v>
      </c>
      <c r="I10" s="39" t="s">
        <v>51</v>
      </c>
      <c r="J10" s="25"/>
      <c r="K10" s="25"/>
      <c r="L10"/>
      <c r="M10" s="25"/>
    </row>
    <row r="11" spans="1:14 16363:16363" x14ac:dyDescent="0.3">
      <c r="A11" s="38" t="s">
        <v>12</v>
      </c>
      <c r="B11" s="14" t="s">
        <v>277</v>
      </c>
      <c r="C11" s="15" t="s">
        <v>278</v>
      </c>
      <c r="D11" s="16" t="s">
        <v>286</v>
      </c>
      <c r="E11" s="67">
        <v>4.6900000000000004</v>
      </c>
      <c r="F11" s="27" t="s">
        <v>16</v>
      </c>
      <c r="G11" s="16" t="s">
        <v>65</v>
      </c>
      <c r="H11" s="16" t="s">
        <v>51</v>
      </c>
      <c r="I11" s="39" t="s">
        <v>51</v>
      </c>
      <c r="J11" s="25"/>
      <c r="K11" s="25"/>
      <c r="L11"/>
      <c r="M11" s="25"/>
    </row>
    <row r="12" spans="1:14 16363:16363" x14ac:dyDescent="0.3">
      <c r="A12" s="38" t="s">
        <v>12</v>
      </c>
      <c r="B12" s="14" t="s">
        <v>277</v>
      </c>
      <c r="C12" s="15" t="s">
        <v>278</v>
      </c>
      <c r="D12" s="16" t="s">
        <v>287</v>
      </c>
      <c r="E12" s="67">
        <v>20.7</v>
      </c>
      <c r="F12" s="27" t="s">
        <v>57</v>
      </c>
      <c r="G12" s="16" t="s">
        <v>17</v>
      </c>
      <c r="H12" s="16" t="s">
        <v>18</v>
      </c>
      <c r="I12" s="39" t="s">
        <v>34</v>
      </c>
      <c r="J12" s="25"/>
      <c r="K12" s="25"/>
      <c r="L12"/>
      <c r="M12" s="25"/>
    </row>
    <row r="13" spans="1:14 16363:16363" x14ac:dyDescent="0.3">
      <c r="A13" s="38" t="s">
        <v>12</v>
      </c>
      <c r="B13" s="14" t="s">
        <v>277</v>
      </c>
      <c r="C13" s="15" t="s">
        <v>278</v>
      </c>
      <c r="D13" s="16" t="s">
        <v>288</v>
      </c>
      <c r="E13" s="67">
        <v>63.6</v>
      </c>
      <c r="F13" s="27" t="s">
        <v>112</v>
      </c>
      <c r="G13" s="16" t="s">
        <v>20</v>
      </c>
      <c r="H13" s="16" t="s">
        <v>48</v>
      </c>
      <c r="I13" s="39" t="s">
        <v>289</v>
      </c>
      <c r="J13" s="25"/>
      <c r="K13" s="25"/>
      <c r="L13"/>
      <c r="M13" s="25"/>
    </row>
    <row r="14" spans="1:14 16363:16363" x14ac:dyDescent="0.3">
      <c r="A14" s="38" t="s">
        <v>12</v>
      </c>
      <c r="B14" s="14" t="s">
        <v>277</v>
      </c>
      <c r="C14" s="15" t="s">
        <v>278</v>
      </c>
      <c r="D14" s="16" t="s">
        <v>290</v>
      </c>
      <c r="E14" s="67">
        <v>51.4</v>
      </c>
      <c r="F14" s="27" t="s">
        <v>112</v>
      </c>
      <c r="G14" s="16" t="s">
        <v>20</v>
      </c>
      <c r="H14" s="16" t="s">
        <v>48</v>
      </c>
      <c r="I14" s="39" t="s">
        <v>289</v>
      </c>
      <c r="J14" s="25"/>
      <c r="K14" s="25"/>
      <c r="L14"/>
      <c r="M14" s="25"/>
    </row>
    <row r="15" spans="1:14 16363:16363" x14ac:dyDescent="0.3">
      <c r="A15" s="38" t="s">
        <v>12</v>
      </c>
      <c r="B15" s="14" t="s">
        <v>277</v>
      </c>
      <c r="C15" s="15" t="s">
        <v>278</v>
      </c>
      <c r="D15" s="16" t="s">
        <v>291</v>
      </c>
      <c r="E15" s="67">
        <v>42.5</v>
      </c>
      <c r="F15" s="27" t="s">
        <v>112</v>
      </c>
      <c r="G15" s="16" t="s">
        <v>20</v>
      </c>
      <c r="H15" s="16" t="s">
        <v>48</v>
      </c>
      <c r="I15" s="39" t="s">
        <v>289</v>
      </c>
      <c r="J15" s="25"/>
      <c r="K15" s="25"/>
      <c r="L15"/>
      <c r="M15" s="25"/>
    </row>
    <row r="16" spans="1:14 16363:16363" x14ac:dyDescent="0.3">
      <c r="A16" s="38" t="s">
        <v>12</v>
      </c>
      <c r="B16" s="14" t="s">
        <v>277</v>
      </c>
      <c r="C16" s="15" t="s">
        <v>278</v>
      </c>
      <c r="D16" s="16" t="s">
        <v>292</v>
      </c>
      <c r="E16" s="67">
        <v>8.5</v>
      </c>
      <c r="F16" s="27" t="s">
        <v>16</v>
      </c>
      <c r="G16" s="16" t="s">
        <v>17</v>
      </c>
      <c r="H16" s="16" t="s">
        <v>18</v>
      </c>
      <c r="I16" s="39" t="s">
        <v>41</v>
      </c>
      <c r="J16" s="25"/>
      <c r="K16" s="25"/>
      <c r="L16"/>
      <c r="M16" s="25"/>
    </row>
    <row r="17" spans="1:13" x14ac:dyDescent="0.3">
      <c r="A17" s="38" t="s">
        <v>12</v>
      </c>
      <c r="B17" s="14" t="s">
        <v>277</v>
      </c>
      <c r="C17" s="15" t="s">
        <v>278</v>
      </c>
      <c r="D17" s="16" t="s">
        <v>293</v>
      </c>
      <c r="E17" s="67">
        <v>55</v>
      </c>
      <c r="F17" s="27" t="s">
        <v>16</v>
      </c>
      <c r="G17" s="16" t="s">
        <v>65</v>
      </c>
      <c r="H17" s="16" t="s">
        <v>51</v>
      </c>
      <c r="I17" s="39" t="s">
        <v>51</v>
      </c>
      <c r="J17" s="25"/>
      <c r="K17" s="25"/>
      <c r="L17"/>
      <c r="M17" s="25"/>
    </row>
    <row r="18" spans="1:13" x14ac:dyDescent="0.3">
      <c r="A18" s="38" t="s">
        <v>12</v>
      </c>
      <c r="B18" s="14" t="s">
        <v>277</v>
      </c>
      <c r="C18" s="15" t="s">
        <v>278</v>
      </c>
      <c r="D18" s="16" t="s">
        <v>294</v>
      </c>
      <c r="E18" s="67">
        <v>79.599999999999994</v>
      </c>
      <c r="F18" s="27" t="s">
        <v>16</v>
      </c>
      <c r="G18" s="16" t="s">
        <v>65</v>
      </c>
      <c r="H18" s="16" t="s">
        <v>51</v>
      </c>
      <c r="I18" s="39" t="s">
        <v>51</v>
      </c>
      <c r="J18" s="25"/>
      <c r="K18" s="25"/>
      <c r="L18"/>
      <c r="M18" s="25"/>
    </row>
    <row r="19" spans="1:13" x14ac:dyDescent="0.3">
      <c r="A19" s="38" t="s">
        <v>12</v>
      </c>
      <c r="B19" s="14" t="s">
        <v>277</v>
      </c>
      <c r="C19" s="15" t="s">
        <v>278</v>
      </c>
      <c r="D19" s="16" t="s">
        <v>295</v>
      </c>
      <c r="E19" s="67">
        <v>33.700000000000003</v>
      </c>
      <c r="F19" s="27" t="s">
        <v>16</v>
      </c>
      <c r="G19" s="16" t="s">
        <v>65</v>
      </c>
      <c r="H19" s="16" t="s">
        <v>51</v>
      </c>
      <c r="I19" s="39" t="s">
        <v>51</v>
      </c>
      <c r="J19" s="25"/>
      <c r="K19" s="25"/>
      <c r="L19"/>
      <c r="M19" s="25"/>
    </row>
    <row r="20" spans="1:13" x14ac:dyDescent="0.3">
      <c r="A20" s="38" t="s">
        <v>12</v>
      </c>
      <c r="B20" s="14" t="s">
        <v>277</v>
      </c>
      <c r="C20" s="15" t="s">
        <v>278</v>
      </c>
      <c r="D20" s="16" t="s">
        <v>296</v>
      </c>
      <c r="E20" s="67">
        <v>13</v>
      </c>
      <c r="F20" s="27" t="s">
        <v>16</v>
      </c>
      <c r="G20" s="16" t="s">
        <v>65</v>
      </c>
      <c r="H20" s="16" t="s">
        <v>51</v>
      </c>
      <c r="I20" s="39" t="s">
        <v>51</v>
      </c>
      <c r="J20" s="25"/>
      <c r="K20" s="25"/>
      <c r="L20"/>
      <c r="M20" s="25"/>
    </row>
    <row r="21" spans="1:13" x14ac:dyDescent="0.3">
      <c r="A21" s="38" t="s">
        <v>12</v>
      </c>
      <c r="B21" s="14" t="s">
        <v>277</v>
      </c>
      <c r="C21" s="15" t="s">
        <v>278</v>
      </c>
      <c r="D21" s="16" t="s">
        <v>297</v>
      </c>
      <c r="E21" s="67">
        <v>65</v>
      </c>
      <c r="F21" s="27" t="s">
        <v>57</v>
      </c>
      <c r="G21" s="16" t="s">
        <v>20</v>
      </c>
      <c r="H21" s="16" t="s">
        <v>48</v>
      </c>
      <c r="I21" s="39" t="s">
        <v>104</v>
      </c>
      <c r="J21" s="25"/>
      <c r="M21" s="25"/>
    </row>
    <row r="22" spans="1:13" x14ac:dyDescent="0.3">
      <c r="A22" s="38" t="s">
        <v>12</v>
      </c>
      <c r="B22" s="14" t="s">
        <v>277</v>
      </c>
      <c r="C22" s="15" t="s">
        <v>278</v>
      </c>
      <c r="D22" s="16" t="s">
        <v>298</v>
      </c>
      <c r="E22" s="67">
        <v>8.1999999999999993</v>
      </c>
      <c r="F22" s="27" t="s">
        <v>16</v>
      </c>
      <c r="G22" s="16" t="s">
        <v>65</v>
      </c>
      <c r="H22" s="16" t="s">
        <v>51</v>
      </c>
      <c r="I22" s="39" t="s">
        <v>51</v>
      </c>
      <c r="J22" s="25"/>
      <c r="K22" s="25"/>
      <c r="M22" s="25"/>
    </row>
    <row r="23" spans="1:13" x14ac:dyDescent="0.3">
      <c r="A23" s="38" t="s">
        <v>12</v>
      </c>
      <c r="B23" s="14" t="s">
        <v>277</v>
      </c>
      <c r="C23" s="15" t="s">
        <v>278</v>
      </c>
      <c r="D23" s="16" t="s">
        <v>299</v>
      </c>
      <c r="E23" s="67">
        <v>19.899999999999999</v>
      </c>
      <c r="F23" s="27" t="s">
        <v>16</v>
      </c>
      <c r="G23" s="16" t="s">
        <v>17</v>
      </c>
      <c r="H23" s="16" t="s">
        <v>18</v>
      </c>
      <c r="I23" s="39" t="s">
        <v>26</v>
      </c>
      <c r="J23" s="25"/>
      <c r="K23" s="25"/>
      <c r="M23" s="25"/>
    </row>
    <row r="24" spans="1:13" x14ac:dyDescent="0.3">
      <c r="A24" s="38" t="s">
        <v>12</v>
      </c>
      <c r="B24" s="14" t="s">
        <v>277</v>
      </c>
      <c r="C24" s="15" t="s">
        <v>278</v>
      </c>
      <c r="D24" s="16" t="s">
        <v>300</v>
      </c>
      <c r="E24" s="67">
        <v>65.099999999999994</v>
      </c>
      <c r="F24" s="27" t="s">
        <v>57</v>
      </c>
      <c r="G24" s="16" t="s">
        <v>20</v>
      </c>
      <c r="H24" s="16" t="s">
        <v>48</v>
      </c>
      <c r="I24" s="39" t="s">
        <v>104</v>
      </c>
      <c r="J24" s="25"/>
      <c r="K24" s="25"/>
      <c r="M24" s="25"/>
    </row>
    <row r="25" spans="1:13" x14ac:dyDescent="0.3">
      <c r="A25" s="38" t="s">
        <v>12</v>
      </c>
      <c r="B25" s="14" t="s">
        <v>277</v>
      </c>
      <c r="C25" s="15" t="s">
        <v>278</v>
      </c>
      <c r="D25" s="16" t="s">
        <v>301</v>
      </c>
      <c r="E25" s="67">
        <v>1.84</v>
      </c>
      <c r="F25" s="27" t="s">
        <v>112</v>
      </c>
      <c r="G25" s="16" t="s">
        <v>17</v>
      </c>
      <c r="H25" s="16" t="s">
        <v>18</v>
      </c>
      <c r="I25" s="39" t="s">
        <v>26</v>
      </c>
      <c r="J25" s="25"/>
      <c r="K25" s="25"/>
      <c r="M25" s="25"/>
    </row>
    <row r="26" spans="1:13" x14ac:dyDescent="0.3">
      <c r="A26" s="38" t="s">
        <v>12</v>
      </c>
      <c r="B26" s="14" t="s">
        <v>277</v>
      </c>
      <c r="C26" s="15" t="s">
        <v>278</v>
      </c>
      <c r="D26" s="16" t="s">
        <v>302</v>
      </c>
      <c r="E26" s="67">
        <v>67.400000000000006</v>
      </c>
      <c r="F26" s="27" t="s">
        <v>57</v>
      </c>
      <c r="G26" s="16" t="s">
        <v>20</v>
      </c>
      <c r="H26" s="16" t="s">
        <v>48</v>
      </c>
      <c r="I26" s="39" t="s">
        <v>92</v>
      </c>
      <c r="J26" s="25"/>
      <c r="K26" s="25"/>
      <c r="M26" s="25"/>
    </row>
    <row r="27" spans="1:13" x14ac:dyDescent="0.3">
      <c r="A27" s="38" t="s">
        <v>12</v>
      </c>
      <c r="B27" s="14" t="s">
        <v>277</v>
      </c>
      <c r="C27" s="15" t="s">
        <v>278</v>
      </c>
      <c r="D27" s="16" t="s">
        <v>303</v>
      </c>
      <c r="E27" s="67">
        <v>66.7</v>
      </c>
      <c r="F27" s="27" t="s">
        <v>57</v>
      </c>
      <c r="G27" s="16" t="s">
        <v>20</v>
      </c>
      <c r="H27" s="16" t="s">
        <v>48</v>
      </c>
      <c r="I27" s="39" t="s">
        <v>92</v>
      </c>
      <c r="J27" s="25"/>
      <c r="K27" s="25"/>
      <c r="M27" s="25"/>
    </row>
    <row r="28" spans="1:13" x14ac:dyDescent="0.3">
      <c r="A28" s="38" t="s">
        <v>12</v>
      </c>
      <c r="B28" s="14" t="s">
        <v>277</v>
      </c>
      <c r="C28" s="15" t="s">
        <v>278</v>
      </c>
      <c r="D28" s="16" t="s">
        <v>304</v>
      </c>
      <c r="E28" s="67">
        <v>1.8</v>
      </c>
      <c r="F28" s="27" t="s">
        <v>57</v>
      </c>
      <c r="G28" s="16" t="s">
        <v>20</v>
      </c>
      <c r="H28" s="16" t="s">
        <v>21</v>
      </c>
      <c r="I28" s="39" t="s">
        <v>26</v>
      </c>
      <c r="J28" s="25"/>
      <c r="K28" s="25"/>
      <c r="M28" s="25"/>
    </row>
    <row r="29" spans="1:13" x14ac:dyDescent="0.3">
      <c r="A29" s="38" t="s">
        <v>12</v>
      </c>
      <c r="B29" s="14" t="s">
        <v>277</v>
      </c>
      <c r="C29" s="15" t="s">
        <v>278</v>
      </c>
      <c r="D29" s="16" t="s">
        <v>305</v>
      </c>
      <c r="E29" s="67">
        <v>52.3</v>
      </c>
      <c r="F29" s="27" t="s">
        <v>16</v>
      </c>
      <c r="G29" s="16" t="s">
        <v>17</v>
      </c>
      <c r="H29" s="16" t="s">
        <v>18</v>
      </c>
      <c r="I29" s="39" t="s">
        <v>41</v>
      </c>
      <c r="J29" s="25"/>
      <c r="K29" s="25"/>
      <c r="M29" s="25"/>
    </row>
    <row r="30" spans="1:13" x14ac:dyDescent="0.3">
      <c r="A30" s="38" t="s">
        <v>12</v>
      </c>
      <c r="B30" s="14" t="s">
        <v>277</v>
      </c>
      <c r="C30" s="15" t="s">
        <v>278</v>
      </c>
      <c r="D30" s="16" t="s">
        <v>306</v>
      </c>
      <c r="E30" s="67">
        <v>20.7</v>
      </c>
      <c r="F30" s="27" t="s">
        <v>16</v>
      </c>
      <c r="G30" s="16" t="s">
        <v>17</v>
      </c>
      <c r="H30" s="16" t="s">
        <v>18</v>
      </c>
      <c r="I30" s="39" t="s">
        <v>26</v>
      </c>
      <c r="J30" s="25"/>
      <c r="K30" s="25"/>
      <c r="M30" s="25"/>
    </row>
    <row r="31" spans="1:13" x14ac:dyDescent="0.3">
      <c r="A31" s="38" t="s">
        <v>12</v>
      </c>
      <c r="B31" s="14" t="s">
        <v>277</v>
      </c>
      <c r="C31" s="15" t="s">
        <v>278</v>
      </c>
      <c r="D31" s="16" t="s">
        <v>307</v>
      </c>
      <c r="E31" s="67">
        <v>17.899999999999999</v>
      </c>
      <c r="F31" s="27" t="s">
        <v>16</v>
      </c>
      <c r="G31" s="16" t="s">
        <v>17</v>
      </c>
      <c r="H31" s="16" t="s">
        <v>18</v>
      </c>
      <c r="I31" s="39" t="s">
        <v>26</v>
      </c>
      <c r="J31" s="25"/>
      <c r="K31" s="25"/>
      <c r="M31" s="25"/>
    </row>
    <row r="32" spans="1:13" x14ac:dyDescent="0.3">
      <c r="A32" s="38" t="s">
        <v>12</v>
      </c>
      <c r="B32" s="14" t="s">
        <v>277</v>
      </c>
      <c r="C32" s="15" t="s">
        <v>278</v>
      </c>
      <c r="D32" s="16" t="s">
        <v>308</v>
      </c>
      <c r="E32" s="67">
        <v>40.4</v>
      </c>
      <c r="F32" s="27" t="s">
        <v>16</v>
      </c>
      <c r="G32" s="16" t="s">
        <v>17</v>
      </c>
      <c r="H32" s="16" t="s">
        <v>51</v>
      </c>
      <c r="I32" s="39" t="s">
        <v>51</v>
      </c>
      <c r="J32" s="25"/>
      <c r="K32" s="25"/>
      <c r="M32" s="25"/>
    </row>
    <row r="33" spans="1:13" x14ac:dyDescent="0.3">
      <c r="A33" s="38" t="s">
        <v>12</v>
      </c>
      <c r="B33" s="14" t="s">
        <v>277</v>
      </c>
      <c r="C33" s="15" t="s">
        <v>24</v>
      </c>
      <c r="D33" s="16" t="s">
        <v>309</v>
      </c>
      <c r="E33" s="67">
        <v>193</v>
      </c>
      <c r="F33" s="27" t="s">
        <v>57</v>
      </c>
      <c r="G33" s="16" t="s">
        <v>17</v>
      </c>
      <c r="H33" s="16" t="s">
        <v>18</v>
      </c>
      <c r="I33" s="39" t="s">
        <v>41</v>
      </c>
      <c r="J33" s="25"/>
      <c r="K33" s="25"/>
      <c r="M33" s="25"/>
    </row>
    <row r="34" spans="1:13" x14ac:dyDescent="0.3">
      <c r="A34" s="38" t="s">
        <v>12</v>
      </c>
      <c r="B34" s="14" t="s">
        <v>277</v>
      </c>
      <c r="C34" s="15" t="s">
        <v>24</v>
      </c>
      <c r="D34" s="16" t="s">
        <v>310</v>
      </c>
      <c r="E34" s="67">
        <v>161</v>
      </c>
      <c r="F34" s="27" t="s">
        <v>16</v>
      </c>
      <c r="G34" s="16" t="s">
        <v>20</v>
      </c>
      <c r="H34" s="16" t="s">
        <v>48</v>
      </c>
      <c r="I34" s="39" t="s">
        <v>92</v>
      </c>
      <c r="J34" s="25"/>
      <c r="K34" s="25"/>
      <c r="M34" s="25"/>
    </row>
    <row r="35" spans="1:13" x14ac:dyDescent="0.3">
      <c r="A35" s="38" t="s">
        <v>12</v>
      </c>
      <c r="B35" s="14" t="s">
        <v>277</v>
      </c>
      <c r="C35" s="15" t="s">
        <v>24</v>
      </c>
      <c r="D35" s="16" t="s">
        <v>311</v>
      </c>
      <c r="E35" s="67">
        <v>23.3</v>
      </c>
      <c r="F35" s="27" t="s">
        <v>16</v>
      </c>
      <c r="G35" s="16" t="s">
        <v>20</v>
      </c>
      <c r="H35" s="16" t="s">
        <v>48</v>
      </c>
      <c r="I35" s="39" t="s">
        <v>92</v>
      </c>
      <c r="J35" s="25"/>
      <c r="K35" s="25"/>
      <c r="M35" s="25"/>
    </row>
    <row r="36" spans="1:13" x14ac:dyDescent="0.3">
      <c r="A36" s="38" t="s">
        <v>12</v>
      </c>
      <c r="B36" s="14" t="s">
        <v>277</v>
      </c>
      <c r="C36" s="15" t="s">
        <v>24</v>
      </c>
      <c r="D36" s="16" t="s">
        <v>312</v>
      </c>
      <c r="E36" s="67">
        <v>155</v>
      </c>
      <c r="F36" s="27" t="s">
        <v>16</v>
      </c>
      <c r="G36" s="16" t="s">
        <v>20</v>
      </c>
      <c r="H36" s="16" t="s">
        <v>48</v>
      </c>
      <c r="I36" s="39" t="s">
        <v>92</v>
      </c>
      <c r="J36" s="25"/>
      <c r="K36" s="25"/>
      <c r="M36" s="25"/>
    </row>
    <row r="37" spans="1:13" x14ac:dyDescent="0.3">
      <c r="A37" s="38" t="s">
        <v>12</v>
      </c>
      <c r="B37" s="14" t="s">
        <v>277</v>
      </c>
      <c r="C37" s="15" t="s">
        <v>24</v>
      </c>
      <c r="D37" s="16" t="s">
        <v>313</v>
      </c>
      <c r="E37" s="67">
        <v>140</v>
      </c>
      <c r="F37" s="27" t="s">
        <v>16</v>
      </c>
      <c r="G37" s="16" t="s">
        <v>20</v>
      </c>
      <c r="H37" s="16" t="s">
        <v>48</v>
      </c>
      <c r="I37" s="39" t="s">
        <v>92</v>
      </c>
      <c r="J37" s="25"/>
      <c r="K37" s="25"/>
      <c r="M37" s="25"/>
    </row>
    <row r="38" spans="1:13" x14ac:dyDescent="0.3">
      <c r="A38" s="38" t="s">
        <v>12</v>
      </c>
      <c r="B38" s="14" t="s">
        <v>277</v>
      </c>
      <c r="C38" s="15" t="s">
        <v>24</v>
      </c>
      <c r="D38" s="16" t="s">
        <v>314</v>
      </c>
      <c r="E38" s="67">
        <v>12.7</v>
      </c>
      <c r="F38" s="27" t="s">
        <v>16</v>
      </c>
      <c r="G38" s="16" t="s">
        <v>20</v>
      </c>
      <c r="H38" s="16" t="s">
        <v>48</v>
      </c>
      <c r="I38" s="39" t="s">
        <v>92</v>
      </c>
      <c r="J38" s="25"/>
      <c r="K38" s="25"/>
      <c r="M38" s="25"/>
    </row>
    <row r="39" spans="1:13" x14ac:dyDescent="0.3">
      <c r="A39" s="38" t="s">
        <v>12</v>
      </c>
      <c r="B39" s="14" t="s">
        <v>277</v>
      </c>
      <c r="C39" s="15" t="s">
        <v>24</v>
      </c>
      <c r="D39" s="16" t="s">
        <v>315</v>
      </c>
      <c r="E39" s="67">
        <f>157</f>
        <v>157</v>
      </c>
      <c r="F39" s="27" t="s">
        <v>16</v>
      </c>
      <c r="G39" s="16" t="s">
        <v>20</v>
      </c>
      <c r="H39" s="16" t="s">
        <v>48</v>
      </c>
      <c r="I39" s="39" t="s">
        <v>92</v>
      </c>
      <c r="J39" s="25"/>
      <c r="K39" s="25"/>
      <c r="M39" s="25"/>
    </row>
    <row r="40" spans="1:13" x14ac:dyDescent="0.3">
      <c r="A40" s="38" t="s">
        <v>12</v>
      </c>
      <c r="B40" s="14" t="s">
        <v>277</v>
      </c>
      <c r="C40" s="15" t="s">
        <v>24</v>
      </c>
      <c r="D40" s="16" t="s">
        <v>316</v>
      </c>
      <c r="E40" s="67">
        <v>26.2</v>
      </c>
      <c r="F40" s="27" t="s">
        <v>16</v>
      </c>
      <c r="G40" s="16" t="s">
        <v>20</v>
      </c>
      <c r="H40" s="16" t="s">
        <v>48</v>
      </c>
      <c r="I40" s="39" t="s">
        <v>92</v>
      </c>
      <c r="J40" s="25"/>
      <c r="K40" s="25"/>
      <c r="M40" s="25"/>
    </row>
    <row r="41" spans="1:13" x14ac:dyDescent="0.3">
      <c r="A41" s="38" t="s">
        <v>12</v>
      </c>
      <c r="B41" s="14" t="s">
        <v>277</v>
      </c>
      <c r="C41" s="15" t="s">
        <v>24</v>
      </c>
      <c r="D41" s="16" t="s">
        <v>317</v>
      </c>
      <c r="E41" s="67">
        <v>20.100000000000001</v>
      </c>
      <c r="F41" s="27" t="s">
        <v>16</v>
      </c>
      <c r="G41" s="16" t="s">
        <v>20</v>
      </c>
      <c r="H41" s="16" t="s">
        <v>48</v>
      </c>
      <c r="I41" s="39" t="s">
        <v>92</v>
      </c>
      <c r="J41" s="25"/>
      <c r="K41" s="25"/>
      <c r="M41" s="25"/>
    </row>
    <row r="42" spans="1:13" x14ac:dyDescent="0.3">
      <c r="A42" s="38" t="s">
        <v>12</v>
      </c>
      <c r="B42" s="14" t="s">
        <v>277</v>
      </c>
      <c r="C42" s="15" t="s">
        <v>24</v>
      </c>
      <c r="D42" s="16" t="s">
        <v>318</v>
      </c>
      <c r="E42" s="67">
        <v>17.899999999999999</v>
      </c>
      <c r="F42" s="27" t="s">
        <v>16</v>
      </c>
      <c r="G42" s="16" t="s">
        <v>20</v>
      </c>
      <c r="H42" s="16" t="s">
        <v>48</v>
      </c>
      <c r="I42" s="39" t="s">
        <v>92</v>
      </c>
      <c r="J42" s="25"/>
      <c r="K42" s="25"/>
      <c r="M42" s="25"/>
    </row>
    <row r="43" spans="1:13" x14ac:dyDescent="0.3">
      <c r="A43" s="38" t="s">
        <v>12</v>
      </c>
      <c r="B43" s="14" t="s">
        <v>277</v>
      </c>
      <c r="C43" s="15" t="s">
        <v>24</v>
      </c>
      <c r="D43" s="16" t="s">
        <v>319</v>
      </c>
      <c r="E43" s="67">
        <v>95.7</v>
      </c>
      <c r="F43" s="27" t="s">
        <v>16</v>
      </c>
      <c r="G43" s="16" t="s">
        <v>20</v>
      </c>
      <c r="H43" s="16" t="s">
        <v>48</v>
      </c>
      <c r="I43" s="39" t="s">
        <v>92</v>
      </c>
      <c r="J43" s="25"/>
      <c r="K43" s="25"/>
      <c r="M43" s="25"/>
    </row>
    <row r="44" spans="1:13" x14ac:dyDescent="0.3">
      <c r="A44" s="38" t="s">
        <v>12</v>
      </c>
      <c r="B44" s="14" t="s">
        <v>277</v>
      </c>
      <c r="C44" s="15" t="s">
        <v>24</v>
      </c>
      <c r="D44" s="16" t="s">
        <v>320</v>
      </c>
      <c r="E44" s="67">
        <v>3.3</v>
      </c>
      <c r="F44" s="27" t="s">
        <v>16</v>
      </c>
      <c r="G44" s="16" t="s">
        <v>65</v>
      </c>
      <c r="H44" s="16" t="s">
        <v>51</v>
      </c>
      <c r="I44" s="39" t="s">
        <v>51</v>
      </c>
      <c r="J44" s="25"/>
      <c r="K44" s="25"/>
      <c r="M44" s="25"/>
    </row>
    <row r="45" spans="1:13" x14ac:dyDescent="0.3">
      <c r="A45" s="38" t="s">
        <v>12</v>
      </c>
      <c r="B45" s="14" t="s">
        <v>277</v>
      </c>
      <c r="C45" s="15" t="s">
        <v>24</v>
      </c>
      <c r="D45" s="16" t="s">
        <v>321</v>
      </c>
      <c r="E45" s="67">
        <v>1.57</v>
      </c>
      <c r="F45" s="27" t="s">
        <v>16</v>
      </c>
      <c r="G45" s="16" t="s">
        <v>65</v>
      </c>
      <c r="H45" s="16" t="s">
        <v>51</v>
      </c>
      <c r="I45" s="39" t="s">
        <v>51</v>
      </c>
      <c r="J45" s="25"/>
      <c r="K45" s="25"/>
      <c r="M45" s="25"/>
    </row>
    <row r="46" spans="1:13" x14ac:dyDescent="0.3">
      <c r="A46" s="38" t="s">
        <v>12</v>
      </c>
      <c r="B46" s="14" t="s">
        <v>277</v>
      </c>
      <c r="C46" s="15" t="s">
        <v>24</v>
      </c>
      <c r="D46" s="16" t="s">
        <v>322</v>
      </c>
      <c r="E46" s="67">
        <v>17.3</v>
      </c>
      <c r="F46" s="27" t="s">
        <v>16</v>
      </c>
      <c r="G46" s="16" t="s">
        <v>20</v>
      </c>
      <c r="H46" s="16" t="s">
        <v>34</v>
      </c>
      <c r="I46" s="39" t="s">
        <v>110</v>
      </c>
      <c r="J46" s="25"/>
      <c r="K46" s="25"/>
      <c r="M46" s="25"/>
    </row>
    <row r="47" spans="1:13" x14ac:dyDescent="0.3">
      <c r="A47" s="38" t="s">
        <v>12</v>
      </c>
      <c r="B47" s="14" t="s">
        <v>277</v>
      </c>
      <c r="C47" s="15" t="s">
        <v>24</v>
      </c>
      <c r="D47" s="16" t="s">
        <v>323</v>
      </c>
      <c r="E47" s="67">
        <v>13.2</v>
      </c>
      <c r="F47" s="27" t="s">
        <v>16</v>
      </c>
      <c r="G47" s="16" t="s">
        <v>20</v>
      </c>
      <c r="H47" s="16" t="s">
        <v>34</v>
      </c>
      <c r="I47" s="39" t="s">
        <v>35</v>
      </c>
      <c r="J47" s="25"/>
      <c r="K47" s="25"/>
      <c r="M47" s="25"/>
    </row>
    <row r="48" spans="1:13" x14ac:dyDescent="0.3">
      <c r="A48" s="38" t="s">
        <v>12</v>
      </c>
      <c r="B48" s="14" t="s">
        <v>277</v>
      </c>
      <c r="C48" s="15" t="s">
        <v>24</v>
      </c>
      <c r="D48" s="16" t="s">
        <v>324</v>
      </c>
      <c r="E48" s="67">
        <f>133-17.9</f>
        <v>115.1</v>
      </c>
      <c r="F48" s="27" t="s">
        <v>16</v>
      </c>
      <c r="G48" s="16" t="s">
        <v>20</v>
      </c>
      <c r="H48" s="16" t="s">
        <v>48</v>
      </c>
      <c r="I48" s="39" t="s">
        <v>92</v>
      </c>
      <c r="J48" s="25"/>
      <c r="K48" s="25"/>
      <c r="M48" s="25"/>
    </row>
    <row r="49" spans="1:13" x14ac:dyDescent="0.3">
      <c r="A49" s="38" t="s">
        <v>12</v>
      </c>
      <c r="B49" s="14" t="s">
        <v>277</v>
      </c>
      <c r="C49" s="15" t="s">
        <v>24</v>
      </c>
      <c r="D49" s="16" t="s">
        <v>325</v>
      </c>
      <c r="E49" s="67">
        <v>12.4</v>
      </c>
      <c r="F49" s="27" t="s">
        <v>16</v>
      </c>
      <c r="G49" s="16" t="s">
        <v>20</v>
      </c>
      <c r="H49" s="16" t="s">
        <v>21</v>
      </c>
      <c r="I49" s="39" t="s">
        <v>26</v>
      </c>
      <c r="J49" s="25"/>
      <c r="K49" s="25"/>
      <c r="M49" s="25"/>
    </row>
    <row r="50" spans="1:13" x14ac:dyDescent="0.3">
      <c r="A50" s="38" t="s">
        <v>12</v>
      </c>
      <c r="B50" s="14" t="s">
        <v>277</v>
      </c>
      <c r="C50" s="15" t="s">
        <v>24</v>
      </c>
      <c r="D50" s="16" t="s">
        <v>326</v>
      </c>
      <c r="E50" s="67">
        <v>8.1</v>
      </c>
      <c r="F50" s="27" t="s">
        <v>16</v>
      </c>
      <c r="G50" s="16" t="s">
        <v>17</v>
      </c>
      <c r="H50" s="16" t="s">
        <v>18</v>
      </c>
      <c r="I50" s="39" t="s">
        <v>26</v>
      </c>
      <c r="J50" s="25"/>
      <c r="K50" s="25"/>
      <c r="M50" s="25"/>
    </row>
    <row r="51" spans="1:13" x14ac:dyDescent="0.3">
      <c r="A51" s="38" t="s">
        <v>12</v>
      </c>
      <c r="B51" s="14" t="s">
        <v>277</v>
      </c>
      <c r="C51" s="15" t="s">
        <v>24</v>
      </c>
      <c r="D51" s="16" t="s">
        <v>327</v>
      </c>
      <c r="E51" s="67">
        <v>5.71</v>
      </c>
      <c r="F51" s="27" t="s">
        <v>16</v>
      </c>
      <c r="G51" s="16" t="s">
        <v>17</v>
      </c>
      <c r="H51" s="16" t="s">
        <v>18</v>
      </c>
      <c r="I51" s="39" t="s">
        <v>43</v>
      </c>
      <c r="J51" s="25"/>
      <c r="K51" s="25"/>
      <c r="M51" s="25"/>
    </row>
    <row r="52" spans="1:13" x14ac:dyDescent="0.3">
      <c r="A52" s="38" t="s">
        <v>12</v>
      </c>
      <c r="B52" s="14" t="s">
        <v>277</v>
      </c>
      <c r="C52" s="15" t="s">
        <v>24</v>
      </c>
      <c r="D52" s="16" t="s">
        <v>328</v>
      </c>
      <c r="E52" s="67">
        <v>6.06</v>
      </c>
      <c r="F52" s="27" t="s">
        <v>16</v>
      </c>
      <c r="G52" s="16" t="s">
        <v>17</v>
      </c>
      <c r="H52" s="16" t="s">
        <v>18</v>
      </c>
      <c r="I52" s="39" t="s">
        <v>43</v>
      </c>
      <c r="J52" s="25"/>
      <c r="K52" s="25"/>
      <c r="M52" s="25"/>
    </row>
    <row r="53" spans="1:13" x14ac:dyDescent="0.3">
      <c r="A53" s="38" t="s">
        <v>12</v>
      </c>
      <c r="B53" s="14" t="s">
        <v>277</v>
      </c>
      <c r="C53" s="15" t="s">
        <v>24</v>
      </c>
      <c r="D53" s="16" t="s">
        <v>329</v>
      </c>
      <c r="E53" s="67">
        <v>2.5</v>
      </c>
      <c r="F53" s="27" t="s">
        <v>16</v>
      </c>
      <c r="G53" s="16" t="s">
        <v>65</v>
      </c>
      <c r="H53" s="16" t="s">
        <v>51</v>
      </c>
      <c r="I53" s="39" t="s">
        <v>51</v>
      </c>
      <c r="J53" s="25"/>
      <c r="K53" s="25"/>
      <c r="M53" s="25"/>
    </row>
    <row r="54" spans="1:13" x14ac:dyDescent="0.3">
      <c r="A54" s="38" t="s">
        <v>12</v>
      </c>
      <c r="B54" s="14" t="s">
        <v>277</v>
      </c>
      <c r="C54" s="15" t="s">
        <v>24</v>
      </c>
      <c r="D54" s="16" t="s">
        <v>330</v>
      </c>
      <c r="E54" s="67">
        <v>1.63</v>
      </c>
      <c r="F54" s="27" t="s">
        <v>16</v>
      </c>
      <c r="G54" s="16" t="s">
        <v>65</v>
      </c>
      <c r="H54" s="16" t="s">
        <v>51</v>
      </c>
      <c r="I54" s="39" t="s">
        <v>51</v>
      </c>
      <c r="J54" s="25"/>
      <c r="K54" s="25"/>
      <c r="M54" s="25"/>
    </row>
    <row r="55" spans="1:13" x14ac:dyDescent="0.3">
      <c r="A55" s="38" t="s">
        <v>12</v>
      </c>
      <c r="B55" s="14" t="s">
        <v>277</v>
      </c>
      <c r="C55" s="15" t="s">
        <v>24</v>
      </c>
      <c r="D55" s="16" t="s">
        <v>331</v>
      </c>
      <c r="E55" s="67">
        <v>5.01</v>
      </c>
      <c r="F55" s="27" t="s">
        <v>16</v>
      </c>
      <c r="G55" s="16" t="s">
        <v>65</v>
      </c>
      <c r="H55" s="16" t="s">
        <v>51</v>
      </c>
      <c r="I55" s="39" t="s">
        <v>51</v>
      </c>
      <c r="J55" s="25"/>
      <c r="K55" s="25"/>
      <c r="M55" s="25"/>
    </row>
    <row r="56" spans="1:13" x14ac:dyDescent="0.3">
      <c r="A56" s="38" t="s">
        <v>12</v>
      </c>
      <c r="B56" s="14" t="s">
        <v>277</v>
      </c>
      <c r="C56" s="15" t="s">
        <v>332</v>
      </c>
      <c r="D56" s="16" t="s">
        <v>333</v>
      </c>
      <c r="E56" s="67">
        <v>8.3699999999999992</v>
      </c>
      <c r="F56" s="27" t="s">
        <v>16</v>
      </c>
      <c r="G56" s="16" t="s">
        <v>17</v>
      </c>
      <c r="H56" s="16" t="s">
        <v>18</v>
      </c>
      <c r="I56" s="39" t="s">
        <v>41</v>
      </c>
      <c r="J56" s="25"/>
      <c r="K56" s="25"/>
      <c r="M56" s="25"/>
    </row>
    <row r="57" spans="1:13" x14ac:dyDescent="0.3">
      <c r="A57" s="38" t="s">
        <v>12</v>
      </c>
      <c r="B57" s="14" t="s">
        <v>277</v>
      </c>
      <c r="C57" s="15" t="s">
        <v>332</v>
      </c>
      <c r="D57" s="16" t="s">
        <v>334</v>
      </c>
      <c r="E57" s="67">
        <v>106</v>
      </c>
      <c r="F57" s="27" t="s">
        <v>16</v>
      </c>
      <c r="G57" s="15" t="s">
        <v>20</v>
      </c>
      <c r="H57" s="16" t="s">
        <v>21</v>
      </c>
      <c r="I57" s="39" t="s">
        <v>26</v>
      </c>
      <c r="J57" s="25"/>
      <c r="K57" s="25"/>
      <c r="M57" s="25"/>
    </row>
    <row r="58" spans="1:13" x14ac:dyDescent="0.3">
      <c r="A58" s="38" t="s">
        <v>12</v>
      </c>
      <c r="B58" s="14" t="s">
        <v>277</v>
      </c>
      <c r="C58" s="15" t="s">
        <v>332</v>
      </c>
      <c r="D58" s="16" t="s">
        <v>335</v>
      </c>
      <c r="E58" s="67">
        <v>6.44</v>
      </c>
      <c r="F58" s="27" t="s">
        <v>16</v>
      </c>
      <c r="G58" s="16" t="s">
        <v>20</v>
      </c>
      <c r="H58" s="16" t="s">
        <v>21</v>
      </c>
      <c r="I58" s="39" t="s">
        <v>26</v>
      </c>
      <c r="J58" s="25"/>
      <c r="K58" s="25"/>
      <c r="M58" s="25"/>
    </row>
    <row r="59" spans="1:13" x14ac:dyDescent="0.3">
      <c r="A59" s="38" t="s">
        <v>12</v>
      </c>
      <c r="B59" s="14" t="s">
        <v>277</v>
      </c>
      <c r="C59" s="15" t="s">
        <v>24</v>
      </c>
      <c r="D59" s="16" t="s">
        <v>336</v>
      </c>
      <c r="E59" s="67">
        <v>155</v>
      </c>
      <c r="F59" s="27" t="s">
        <v>16</v>
      </c>
      <c r="G59" s="16" t="s">
        <v>17</v>
      </c>
      <c r="H59" s="16" t="s">
        <v>18</v>
      </c>
      <c r="I59" s="39" t="s">
        <v>41</v>
      </c>
      <c r="J59" s="25"/>
      <c r="K59" s="25"/>
      <c r="M59" s="25"/>
    </row>
    <row r="60" spans="1:13" x14ac:dyDescent="0.3">
      <c r="A60" s="38" t="s">
        <v>12</v>
      </c>
      <c r="B60" s="14" t="s">
        <v>277</v>
      </c>
      <c r="C60" s="15" t="s">
        <v>24</v>
      </c>
      <c r="D60" s="16" t="s">
        <v>337</v>
      </c>
      <c r="E60" s="67">
        <v>147</v>
      </c>
      <c r="F60" s="27" t="s">
        <v>57</v>
      </c>
      <c r="G60" s="16" t="s">
        <v>17</v>
      </c>
      <c r="H60" s="16" t="s">
        <v>18</v>
      </c>
      <c r="I60" s="39" t="s">
        <v>41</v>
      </c>
      <c r="J60" s="25"/>
      <c r="K60" s="25"/>
      <c r="M60" s="25"/>
    </row>
    <row r="61" spans="1:13" x14ac:dyDescent="0.3">
      <c r="A61" s="38" t="s">
        <v>12</v>
      </c>
      <c r="B61" s="14" t="s">
        <v>277</v>
      </c>
      <c r="C61" s="15" t="s">
        <v>24</v>
      </c>
      <c r="D61" s="16" t="s">
        <v>338</v>
      </c>
      <c r="E61" s="67">
        <v>60.8</v>
      </c>
      <c r="F61" s="27" t="s">
        <v>57</v>
      </c>
      <c r="G61" s="16" t="s">
        <v>17</v>
      </c>
      <c r="H61" s="16" t="s">
        <v>18</v>
      </c>
      <c r="I61" s="39" t="s">
        <v>41</v>
      </c>
      <c r="J61" s="25"/>
      <c r="K61" s="25"/>
      <c r="M61" s="25"/>
    </row>
    <row r="62" spans="1:13" x14ac:dyDescent="0.3">
      <c r="A62" s="38" t="s">
        <v>12</v>
      </c>
      <c r="B62" s="14" t="s">
        <v>277</v>
      </c>
      <c r="C62" s="15" t="s">
        <v>24</v>
      </c>
      <c r="D62" s="16" t="s">
        <v>339</v>
      </c>
      <c r="E62" s="67">
        <v>10</v>
      </c>
      <c r="F62" s="27" t="s">
        <v>57</v>
      </c>
      <c r="G62" s="16" t="s">
        <v>17</v>
      </c>
      <c r="H62" s="16" t="s">
        <v>38</v>
      </c>
      <c r="I62" s="39" t="s">
        <v>84</v>
      </c>
      <c r="J62" s="25"/>
      <c r="K62" s="25"/>
      <c r="M62" s="25"/>
    </row>
    <row r="63" spans="1:13" x14ac:dyDescent="0.3">
      <c r="A63" s="38" t="s">
        <v>12</v>
      </c>
      <c r="B63" s="14" t="s">
        <v>277</v>
      </c>
      <c r="C63" s="15" t="s">
        <v>24</v>
      </c>
      <c r="D63" s="16" t="s">
        <v>340</v>
      </c>
      <c r="E63" s="67">
        <v>235</v>
      </c>
      <c r="F63" s="27" t="s">
        <v>57</v>
      </c>
      <c r="G63" s="16" t="s">
        <v>17</v>
      </c>
      <c r="H63" s="16" t="s">
        <v>18</v>
      </c>
      <c r="I63" s="39" t="s">
        <v>28</v>
      </c>
      <c r="J63" s="25"/>
      <c r="K63" s="25"/>
      <c r="M63" s="25"/>
    </row>
    <row r="64" spans="1:13" x14ac:dyDescent="0.3">
      <c r="A64" s="38" t="s">
        <v>12</v>
      </c>
      <c r="B64" s="14" t="s">
        <v>277</v>
      </c>
      <c r="C64" s="15" t="s">
        <v>24</v>
      </c>
      <c r="D64" s="16" t="s">
        <v>341</v>
      </c>
      <c r="E64" s="67">
        <v>118</v>
      </c>
      <c r="F64" s="27" t="s">
        <v>57</v>
      </c>
      <c r="G64" s="16" t="s">
        <v>17</v>
      </c>
      <c r="H64" s="16" t="s">
        <v>18</v>
      </c>
      <c r="I64" s="39" t="s">
        <v>28</v>
      </c>
      <c r="J64" s="25"/>
      <c r="K64" s="25"/>
      <c r="M64" s="25"/>
    </row>
    <row r="65" spans="1:13" x14ac:dyDescent="0.3">
      <c r="A65" s="38" t="s">
        <v>12</v>
      </c>
      <c r="B65" s="14" t="s">
        <v>277</v>
      </c>
      <c r="C65" s="15" t="s">
        <v>24</v>
      </c>
      <c r="D65" s="16" t="s">
        <v>342</v>
      </c>
      <c r="E65" s="67">
        <v>32.6</v>
      </c>
      <c r="F65" s="27" t="s">
        <v>16</v>
      </c>
      <c r="G65" s="16" t="s">
        <v>17</v>
      </c>
      <c r="H65" s="16" t="s">
        <v>38</v>
      </c>
      <c r="I65" s="39" t="s">
        <v>343</v>
      </c>
      <c r="J65" s="25"/>
      <c r="K65" s="25"/>
      <c r="M65" s="25"/>
    </row>
    <row r="66" spans="1:13" x14ac:dyDescent="0.3">
      <c r="A66" s="38" t="s">
        <v>12</v>
      </c>
      <c r="B66" s="14" t="s">
        <v>277</v>
      </c>
      <c r="C66" s="15" t="s">
        <v>24</v>
      </c>
      <c r="D66" s="16" t="s">
        <v>344</v>
      </c>
      <c r="E66" s="67">
        <v>12.5</v>
      </c>
      <c r="F66" s="27" t="s">
        <v>16</v>
      </c>
      <c r="G66" s="16" t="s">
        <v>17</v>
      </c>
      <c r="H66" s="16" t="s">
        <v>38</v>
      </c>
      <c r="I66" s="39" t="s">
        <v>343</v>
      </c>
      <c r="J66" s="25"/>
      <c r="K66" s="25"/>
      <c r="M66" s="25"/>
    </row>
    <row r="67" spans="1:13" x14ac:dyDescent="0.3">
      <c r="A67" s="38" t="s">
        <v>12</v>
      </c>
      <c r="B67" s="14" t="s">
        <v>277</v>
      </c>
      <c r="C67" s="15" t="s">
        <v>24</v>
      </c>
      <c r="D67" s="16" t="s">
        <v>345</v>
      </c>
      <c r="E67" s="67">
        <v>2.74</v>
      </c>
      <c r="F67" s="27" t="s">
        <v>16</v>
      </c>
      <c r="G67" s="16" t="s">
        <v>17</v>
      </c>
      <c r="H67" s="16" t="s">
        <v>18</v>
      </c>
      <c r="I67" s="39" t="s">
        <v>26</v>
      </c>
      <c r="J67" s="25"/>
      <c r="K67" s="25"/>
      <c r="M67" s="25"/>
    </row>
    <row r="68" spans="1:13" x14ac:dyDescent="0.3">
      <c r="A68" s="38" t="s">
        <v>12</v>
      </c>
      <c r="B68" s="14" t="s">
        <v>277</v>
      </c>
      <c r="C68" s="15" t="s">
        <v>24</v>
      </c>
      <c r="D68" s="16" t="s">
        <v>346</v>
      </c>
      <c r="E68" s="67">
        <v>8.42</v>
      </c>
      <c r="F68" s="27" t="s">
        <v>16</v>
      </c>
      <c r="G68" s="16" t="s">
        <v>17</v>
      </c>
      <c r="H68" s="16" t="s">
        <v>18</v>
      </c>
      <c r="I68" s="39" t="s">
        <v>43</v>
      </c>
      <c r="J68" s="25"/>
      <c r="K68" s="25"/>
      <c r="M68" s="25"/>
    </row>
    <row r="69" spans="1:13" x14ac:dyDescent="0.3">
      <c r="A69" s="38" t="s">
        <v>12</v>
      </c>
      <c r="B69" s="14" t="s">
        <v>277</v>
      </c>
      <c r="C69" s="15" t="s">
        <v>24</v>
      </c>
      <c r="D69" s="16" t="s">
        <v>347</v>
      </c>
      <c r="E69" s="67">
        <v>20</v>
      </c>
      <c r="F69" s="27" t="s">
        <v>16</v>
      </c>
      <c r="G69" s="16" t="s">
        <v>17</v>
      </c>
      <c r="H69" s="16" t="s">
        <v>18</v>
      </c>
      <c r="I69" s="39" t="s">
        <v>43</v>
      </c>
      <c r="J69" s="25"/>
      <c r="K69" s="25"/>
      <c r="M69" s="25"/>
    </row>
    <row r="70" spans="1:13" x14ac:dyDescent="0.3">
      <c r="A70" s="38" t="s">
        <v>12</v>
      </c>
      <c r="B70" s="14" t="s">
        <v>277</v>
      </c>
      <c r="C70" s="15" t="s">
        <v>24</v>
      </c>
      <c r="D70" s="16" t="s">
        <v>348</v>
      </c>
      <c r="E70" s="67">
        <v>86</v>
      </c>
      <c r="F70" s="27" t="s">
        <v>57</v>
      </c>
      <c r="G70" s="16" t="s">
        <v>20</v>
      </c>
      <c r="H70" s="16" t="s">
        <v>21</v>
      </c>
      <c r="I70" s="39" t="s">
        <v>22</v>
      </c>
      <c r="J70" s="25"/>
      <c r="K70" s="25"/>
      <c r="M70" s="25"/>
    </row>
    <row r="71" spans="1:13" x14ac:dyDescent="0.3">
      <c r="A71" s="38" t="s">
        <v>12</v>
      </c>
      <c r="B71" s="14" t="s">
        <v>277</v>
      </c>
      <c r="C71" s="15" t="s">
        <v>24</v>
      </c>
      <c r="D71" s="16" t="s">
        <v>349</v>
      </c>
      <c r="E71" s="67">
        <v>86.6</v>
      </c>
      <c r="F71" s="27" t="s">
        <v>57</v>
      </c>
      <c r="G71" s="16" t="s">
        <v>20</v>
      </c>
      <c r="H71" s="16" t="s">
        <v>21</v>
      </c>
      <c r="I71" s="39" t="s">
        <v>22</v>
      </c>
      <c r="J71" s="25"/>
      <c r="K71" s="25"/>
      <c r="M71" s="25"/>
    </row>
    <row r="72" spans="1:13" x14ac:dyDescent="0.3">
      <c r="A72" s="38" t="s">
        <v>12</v>
      </c>
      <c r="B72" s="14" t="s">
        <v>277</v>
      </c>
      <c r="C72" s="15" t="s">
        <v>24</v>
      </c>
      <c r="D72" s="16" t="s">
        <v>350</v>
      </c>
      <c r="E72" s="67">
        <v>86.5</v>
      </c>
      <c r="F72" s="27" t="s">
        <v>57</v>
      </c>
      <c r="G72" s="16" t="s">
        <v>20</v>
      </c>
      <c r="H72" s="16" t="s">
        <v>48</v>
      </c>
      <c r="I72" s="39" t="s">
        <v>92</v>
      </c>
      <c r="J72" s="25"/>
      <c r="K72" s="25"/>
      <c r="M72" s="25"/>
    </row>
    <row r="73" spans="1:13" x14ac:dyDescent="0.3">
      <c r="A73" s="38" t="s">
        <v>12</v>
      </c>
      <c r="B73" s="14" t="s">
        <v>277</v>
      </c>
      <c r="C73" s="15" t="s">
        <v>24</v>
      </c>
      <c r="D73" s="16" t="s">
        <v>351</v>
      </c>
      <c r="E73" s="67">
        <v>117</v>
      </c>
      <c r="F73" s="27" t="s">
        <v>57</v>
      </c>
      <c r="G73" s="16" t="s">
        <v>20</v>
      </c>
      <c r="H73" s="16" t="s">
        <v>48</v>
      </c>
      <c r="I73" s="39" t="s">
        <v>92</v>
      </c>
      <c r="J73" s="25"/>
      <c r="K73" s="25"/>
      <c r="M73" s="25"/>
    </row>
    <row r="74" spans="1:13" x14ac:dyDescent="0.3">
      <c r="A74" s="38" t="s">
        <v>12</v>
      </c>
      <c r="B74" s="14" t="s">
        <v>277</v>
      </c>
      <c r="C74" s="15" t="s">
        <v>24</v>
      </c>
      <c r="D74" s="16" t="s">
        <v>352</v>
      </c>
      <c r="E74" s="67">
        <v>4</v>
      </c>
      <c r="F74" s="27" t="s">
        <v>57</v>
      </c>
      <c r="G74" s="16" t="s">
        <v>20</v>
      </c>
      <c r="H74" s="16" t="s">
        <v>48</v>
      </c>
      <c r="I74" s="39" t="s">
        <v>34</v>
      </c>
      <c r="J74" s="25"/>
      <c r="K74" s="25"/>
      <c r="M74" s="25"/>
    </row>
    <row r="75" spans="1:13" x14ac:dyDescent="0.3">
      <c r="A75" s="38" t="s">
        <v>12</v>
      </c>
      <c r="B75" s="14" t="s">
        <v>277</v>
      </c>
      <c r="C75" s="15" t="s">
        <v>24</v>
      </c>
      <c r="D75" s="16" t="s">
        <v>353</v>
      </c>
      <c r="E75" s="67">
        <v>3.92</v>
      </c>
      <c r="F75" s="27" t="s">
        <v>57</v>
      </c>
      <c r="G75" s="16" t="s">
        <v>17</v>
      </c>
      <c r="H75" s="16" t="s">
        <v>18</v>
      </c>
      <c r="I75" s="39" t="s">
        <v>26</v>
      </c>
      <c r="J75" s="25"/>
      <c r="K75" s="25"/>
      <c r="M75" s="25"/>
    </row>
    <row r="76" spans="1:13" x14ac:dyDescent="0.3">
      <c r="A76" s="38" t="s">
        <v>12</v>
      </c>
      <c r="B76" s="14" t="s">
        <v>277</v>
      </c>
      <c r="C76" s="15" t="s">
        <v>24</v>
      </c>
      <c r="D76" s="16" t="s">
        <v>354</v>
      </c>
      <c r="E76" s="67">
        <v>70</v>
      </c>
      <c r="F76" s="27" t="s">
        <v>57</v>
      </c>
      <c r="G76" s="16" t="s">
        <v>20</v>
      </c>
      <c r="H76" s="16" t="s">
        <v>21</v>
      </c>
      <c r="I76" s="39" t="s">
        <v>22</v>
      </c>
      <c r="J76" s="25"/>
      <c r="K76" s="25"/>
      <c r="M76" s="25"/>
    </row>
    <row r="77" spans="1:13" x14ac:dyDescent="0.3">
      <c r="A77" s="38" t="s">
        <v>12</v>
      </c>
      <c r="B77" s="14" t="s">
        <v>277</v>
      </c>
      <c r="C77" s="15" t="s">
        <v>24</v>
      </c>
      <c r="D77" s="16" t="s">
        <v>355</v>
      </c>
      <c r="E77" s="67">
        <v>51.7</v>
      </c>
      <c r="F77" s="27" t="s">
        <v>57</v>
      </c>
      <c r="G77" s="16" t="s">
        <v>20</v>
      </c>
      <c r="H77" s="16" t="s">
        <v>21</v>
      </c>
      <c r="I77" s="39" t="s">
        <v>22</v>
      </c>
      <c r="J77" s="25"/>
      <c r="K77" s="25"/>
      <c r="M77" s="25"/>
    </row>
    <row r="78" spans="1:13" x14ac:dyDescent="0.3">
      <c r="A78" s="38" t="s">
        <v>12</v>
      </c>
      <c r="B78" s="14" t="s">
        <v>277</v>
      </c>
      <c r="C78" s="15" t="s">
        <v>24</v>
      </c>
      <c r="D78" s="16" t="s">
        <v>356</v>
      </c>
      <c r="E78" s="67">
        <v>34.299999999999997</v>
      </c>
      <c r="F78" s="27" t="s">
        <v>57</v>
      </c>
      <c r="G78" s="16" t="s">
        <v>20</v>
      </c>
      <c r="H78" s="16" t="s">
        <v>34</v>
      </c>
      <c r="I78" s="39" t="s">
        <v>35</v>
      </c>
      <c r="J78" s="25"/>
      <c r="K78" s="25"/>
      <c r="M78" s="25"/>
    </row>
    <row r="79" spans="1:13" x14ac:dyDescent="0.3">
      <c r="A79" s="38" t="s">
        <v>12</v>
      </c>
      <c r="B79" s="14" t="s">
        <v>277</v>
      </c>
      <c r="C79" s="15" t="s">
        <v>24</v>
      </c>
      <c r="D79" s="16" t="s">
        <v>357</v>
      </c>
      <c r="E79" s="67">
        <v>94.5</v>
      </c>
      <c r="F79" s="27" t="s">
        <v>57</v>
      </c>
      <c r="G79" s="16" t="s">
        <v>20</v>
      </c>
      <c r="H79" s="16" t="s">
        <v>48</v>
      </c>
      <c r="I79" s="39" t="s">
        <v>92</v>
      </c>
      <c r="J79" s="25"/>
      <c r="K79" s="25"/>
      <c r="M79" s="25"/>
    </row>
    <row r="80" spans="1:13" x14ac:dyDescent="0.3">
      <c r="A80" s="38" t="s">
        <v>12</v>
      </c>
      <c r="B80" s="14" t="s">
        <v>277</v>
      </c>
      <c r="C80" s="15" t="s">
        <v>24</v>
      </c>
      <c r="D80" s="16" t="s">
        <v>358</v>
      </c>
      <c r="E80" s="67">
        <v>7.55</v>
      </c>
      <c r="F80" s="27" t="s">
        <v>16</v>
      </c>
      <c r="G80" s="16" t="s">
        <v>17</v>
      </c>
      <c r="H80" s="16" t="s">
        <v>18</v>
      </c>
      <c r="I80" s="39" t="s">
        <v>41</v>
      </c>
      <c r="J80" s="25"/>
      <c r="K80" s="25"/>
      <c r="M80" s="25"/>
    </row>
    <row r="81" spans="1:13" x14ac:dyDescent="0.3">
      <c r="A81" s="38" t="s">
        <v>12</v>
      </c>
      <c r="B81" s="14" t="s">
        <v>277</v>
      </c>
      <c r="C81" s="15" t="s">
        <v>114</v>
      </c>
      <c r="D81" s="16" t="s">
        <v>359</v>
      </c>
      <c r="E81" s="67">
        <v>60.2</v>
      </c>
      <c r="F81" s="27" t="s">
        <v>57</v>
      </c>
      <c r="G81" s="16" t="s">
        <v>17</v>
      </c>
      <c r="H81" s="16" t="s">
        <v>18</v>
      </c>
      <c r="I81" s="39" t="s">
        <v>41</v>
      </c>
      <c r="J81" s="25"/>
      <c r="K81" s="25"/>
      <c r="M81" s="25"/>
    </row>
    <row r="82" spans="1:13" x14ac:dyDescent="0.3">
      <c r="A82" s="38" t="s">
        <v>12</v>
      </c>
      <c r="B82" s="14" t="s">
        <v>277</v>
      </c>
      <c r="C82" s="15" t="s">
        <v>114</v>
      </c>
      <c r="D82" s="16" t="s">
        <v>360</v>
      </c>
      <c r="E82" s="67">
        <v>123</v>
      </c>
      <c r="F82" s="27" t="s">
        <v>16</v>
      </c>
      <c r="G82" s="16" t="s">
        <v>20</v>
      </c>
      <c r="H82" s="16" t="s">
        <v>21</v>
      </c>
      <c r="I82" s="39" t="s">
        <v>22</v>
      </c>
      <c r="J82" s="25"/>
      <c r="K82" s="25"/>
      <c r="M82" s="25"/>
    </row>
    <row r="83" spans="1:13" x14ac:dyDescent="0.3">
      <c r="A83" s="38" t="s">
        <v>12</v>
      </c>
      <c r="B83" s="14" t="s">
        <v>277</v>
      </c>
      <c r="C83" s="15" t="s">
        <v>114</v>
      </c>
      <c r="D83" s="16" t="s">
        <v>361</v>
      </c>
      <c r="E83" s="67">
        <v>14.7</v>
      </c>
      <c r="F83" s="27" t="s">
        <v>16</v>
      </c>
      <c r="G83" s="16" t="s">
        <v>20</v>
      </c>
      <c r="H83" s="16" t="s">
        <v>34</v>
      </c>
      <c r="I83" s="39" t="s">
        <v>35</v>
      </c>
      <c r="J83" s="25"/>
      <c r="K83" s="25"/>
      <c r="M83" s="25"/>
    </row>
    <row r="84" spans="1:13" x14ac:dyDescent="0.3">
      <c r="A84" s="38" t="s">
        <v>12</v>
      </c>
      <c r="B84" s="14" t="s">
        <v>277</v>
      </c>
      <c r="C84" s="15" t="s">
        <v>114</v>
      </c>
      <c r="D84" s="16" t="s">
        <v>362</v>
      </c>
      <c r="E84" s="67">
        <v>25.5</v>
      </c>
      <c r="F84" s="27" t="s">
        <v>16</v>
      </c>
      <c r="G84" s="16" t="s">
        <v>20</v>
      </c>
      <c r="H84" s="16" t="s">
        <v>21</v>
      </c>
      <c r="I84" s="39" t="s">
        <v>26</v>
      </c>
      <c r="J84" s="25"/>
      <c r="K84" s="25"/>
      <c r="M84" s="25"/>
    </row>
    <row r="85" spans="1:13" x14ac:dyDescent="0.3">
      <c r="A85" s="38" t="s">
        <v>12</v>
      </c>
      <c r="B85" s="14" t="s">
        <v>277</v>
      </c>
      <c r="C85" s="15" t="s">
        <v>114</v>
      </c>
      <c r="D85" s="16" t="s">
        <v>363</v>
      </c>
      <c r="E85" s="67">
        <v>16.7</v>
      </c>
      <c r="F85" s="27" t="s">
        <v>16</v>
      </c>
      <c r="G85" s="16" t="s">
        <v>65</v>
      </c>
      <c r="H85" s="16" t="s">
        <v>51</v>
      </c>
      <c r="I85" s="39" t="s">
        <v>51</v>
      </c>
      <c r="K85" s="25"/>
      <c r="M85" s="25"/>
    </row>
    <row r="86" spans="1:13" x14ac:dyDescent="0.3">
      <c r="A86" s="38" t="s">
        <v>12</v>
      </c>
      <c r="B86" s="14" t="s">
        <v>277</v>
      </c>
      <c r="C86" s="15" t="s">
        <v>114</v>
      </c>
      <c r="D86" s="16" t="s">
        <v>364</v>
      </c>
      <c r="E86" s="67">
        <v>69.099999999999994</v>
      </c>
      <c r="F86" s="27" t="s">
        <v>16</v>
      </c>
      <c r="G86" s="16" t="s">
        <v>20</v>
      </c>
      <c r="H86" s="16" t="s">
        <v>21</v>
      </c>
      <c r="I86" s="39" t="s">
        <v>22</v>
      </c>
      <c r="K86" s="25"/>
      <c r="M86" s="25"/>
    </row>
    <row r="87" spans="1:13" x14ac:dyDescent="0.3">
      <c r="A87" s="38" t="s">
        <v>12</v>
      </c>
      <c r="B87" s="14" t="s">
        <v>277</v>
      </c>
      <c r="C87" s="15" t="s">
        <v>114</v>
      </c>
      <c r="D87" s="16" t="s">
        <v>365</v>
      </c>
      <c r="E87" s="67">
        <v>138</v>
      </c>
      <c r="F87" s="27" t="s">
        <v>16</v>
      </c>
      <c r="G87" s="16" t="s">
        <v>20</v>
      </c>
      <c r="H87" s="16" t="s">
        <v>48</v>
      </c>
      <c r="I87" s="39" t="s">
        <v>104</v>
      </c>
      <c r="K87" s="25"/>
      <c r="M87" s="25"/>
    </row>
    <row r="88" spans="1:13" x14ac:dyDescent="0.3">
      <c r="A88" s="38" t="s">
        <v>12</v>
      </c>
      <c r="B88" s="14" t="s">
        <v>277</v>
      </c>
      <c r="C88" s="15" t="s">
        <v>114</v>
      </c>
      <c r="D88" s="16" t="s">
        <v>366</v>
      </c>
      <c r="E88" s="67">
        <f>120.7-49</f>
        <v>71.7</v>
      </c>
      <c r="F88" s="27" t="s">
        <v>16</v>
      </c>
      <c r="G88" s="16" t="s">
        <v>20</v>
      </c>
      <c r="H88" s="16" t="s">
        <v>21</v>
      </c>
      <c r="I88" s="39" t="s">
        <v>22</v>
      </c>
      <c r="K88" s="25"/>
      <c r="M88" s="25"/>
    </row>
    <row r="89" spans="1:13" x14ac:dyDescent="0.3">
      <c r="A89" s="38" t="s">
        <v>12</v>
      </c>
      <c r="B89" s="14" t="s">
        <v>277</v>
      </c>
      <c r="C89" s="15" t="s">
        <v>114</v>
      </c>
      <c r="D89" s="16" t="s">
        <v>366</v>
      </c>
      <c r="E89" s="67">
        <v>49</v>
      </c>
      <c r="F89" s="27" t="s">
        <v>16</v>
      </c>
      <c r="G89" s="16" t="s">
        <v>17</v>
      </c>
      <c r="H89" s="16" t="s">
        <v>18</v>
      </c>
      <c r="I89" s="39" t="s">
        <v>41</v>
      </c>
      <c r="K89" s="25"/>
      <c r="M89" s="25"/>
    </row>
    <row r="90" spans="1:13" x14ac:dyDescent="0.3">
      <c r="A90" s="38" t="s">
        <v>12</v>
      </c>
      <c r="B90" s="14" t="s">
        <v>277</v>
      </c>
      <c r="C90" s="15" t="s">
        <v>114</v>
      </c>
      <c r="D90" s="16" t="s">
        <v>367</v>
      </c>
      <c r="E90" s="67">
        <v>35.299999999999997</v>
      </c>
      <c r="F90" s="27" t="s">
        <v>16</v>
      </c>
      <c r="G90" s="16" t="s">
        <v>20</v>
      </c>
      <c r="H90" s="16" t="s">
        <v>21</v>
      </c>
      <c r="I90" s="39" t="s">
        <v>22</v>
      </c>
      <c r="K90" s="25"/>
      <c r="M90" s="25"/>
    </row>
    <row r="91" spans="1:13" x14ac:dyDescent="0.3">
      <c r="A91" s="38" t="s">
        <v>12</v>
      </c>
      <c r="B91" s="14" t="s">
        <v>277</v>
      </c>
      <c r="C91" s="15" t="s">
        <v>114</v>
      </c>
      <c r="D91" s="16" t="s">
        <v>368</v>
      </c>
      <c r="E91" s="67">
        <v>68.7</v>
      </c>
      <c r="F91" s="27" t="s">
        <v>16</v>
      </c>
      <c r="G91" s="16" t="s">
        <v>20</v>
      </c>
      <c r="H91" s="16" t="s">
        <v>21</v>
      </c>
      <c r="I91" s="39" t="s">
        <v>22</v>
      </c>
      <c r="K91" s="25"/>
      <c r="M91" s="25"/>
    </row>
    <row r="92" spans="1:13" x14ac:dyDescent="0.3">
      <c r="A92" s="38" t="s">
        <v>12</v>
      </c>
      <c r="B92" s="14" t="s">
        <v>277</v>
      </c>
      <c r="C92" s="15" t="s">
        <v>114</v>
      </c>
      <c r="D92" s="16" t="s">
        <v>369</v>
      </c>
      <c r="E92" s="67">
        <v>35.299999999999997</v>
      </c>
      <c r="F92" s="27" t="s">
        <v>16</v>
      </c>
      <c r="G92" s="16" t="s">
        <v>20</v>
      </c>
      <c r="H92" s="16" t="s">
        <v>34</v>
      </c>
      <c r="I92" s="39" t="s">
        <v>35</v>
      </c>
      <c r="K92" s="25"/>
      <c r="M92" s="25"/>
    </row>
    <row r="93" spans="1:13" x14ac:dyDescent="0.3">
      <c r="A93" s="38" t="s">
        <v>12</v>
      </c>
      <c r="B93" s="14" t="s">
        <v>277</v>
      </c>
      <c r="C93" s="15" t="s">
        <v>114</v>
      </c>
      <c r="D93" s="16" t="s">
        <v>370</v>
      </c>
      <c r="E93" s="67">
        <v>127</v>
      </c>
      <c r="F93" s="27" t="s">
        <v>16</v>
      </c>
      <c r="G93" s="16" t="s">
        <v>20</v>
      </c>
      <c r="H93" s="16" t="s">
        <v>21</v>
      </c>
      <c r="I93" s="39" t="s">
        <v>22</v>
      </c>
      <c r="K93" s="25"/>
      <c r="M93" s="25"/>
    </row>
    <row r="94" spans="1:13" x14ac:dyDescent="0.3">
      <c r="A94" s="38" t="s">
        <v>12</v>
      </c>
      <c r="B94" s="14" t="s">
        <v>277</v>
      </c>
      <c r="C94" s="15" t="s">
        <v>114</v>
      </c>
      <c r="D94" s="16" t="s">
        <v>371</v>
      </c>
      <c r="E94" s="67">
        <v>4.12</v>
      </c>
      <c r="F94" s="27" t="s">
        <v>16</v>
      </c>
      <c r="G94" s="16" t="s">
        <v>17</v>
      </c>
      <c r="H94" s="16" t="s">
        <v>51</v>
      </c>
      <c r="I94" s="39" t="s">
        <v>51</v>
      </c>
      <c r="K94" s="25"/>
      <c r="M94" s="25"/>
    </row>
    <row r="95" spans="1:13" x14ac:dyDescent="0.3">
      <c r="A95" s="38" t="s">
        <v>12</v>
      </c>
      <c r="B95" s="14" t="s">
        <v>277</v>
      </c>
      <c r="C95" s="15" t="s">
        <v>114</v>
      </c>
      <c r="D95" s="16" t="s">
        <v>372</v>
      </c>
      <c r="E95" s="67">
        <v>4.25</v>
      </c>
      <c r="F95" s="27" t="s">
        <v>16</v>
      </c>
      <c r="G95" s="16" t="s">
        <v>17</v>
      </c>
      <c r="H95" s="16" t="s">
        <v>51</v>
      </c>
      <c r="I95" s="39" t="s">
        <v>51</v>
      </c>
      <c r="K95" s="25"/>
      <c r="M95" s="25"/>
    </row>
    <row r="96" spans="1:13" x14ac:dyDescent="0.3">
      <c r="A96" s="38" t="s">
        <v>12</v>
      </c>
      <c r="B96" s="14" t="s">
        <v>277</v>
      </c>
      <c r="C96" s="15" t="s">
        <v>114</v>
      </c>
      <c r="D96" s="16" t="s">
        <v>373</v>
      </c>
      <c r="E96" s="67">
        <v>2.0699999999999998</v>
      </c>
      <c r="F96" s="27" t="s">
        <v>16</v>
      </c>
      <c r="G96" s="16" t="s">
        <v>17</v>
      </c>
      <c r="H96" s="16" t="s">
        <v>51</v>
      </c>
      <c r="I96" s="39" t="s">
        <v>51</v>
      </c>
      <c r="K96" s="25"/>
      <c r="M96" s="25"/>
    </row>
    <row r="97" spans="1:13" x14ac:dyDescent="0.3">
      <c r="A97" s="38" t="s">
        <v>12</v>
      </c>
      <c r="B97" s="14" t="s">
        <v>277</v>
      </c>
      <c r="C97" s="15" t="s">
        <v>45</v>
      </c>
      <c r="D97" s="16" t="s">
        <v>374</v>
      </c>
      <c r="E97" s="67">
        <v>60.5</v>
      </c>
      <c r="F97" s="27" t="s">
        <v>57</v>
      </c>
      <c r="G97" s="16" t="s">
        <v>17</v>
      </c>
      <c r="H97" s="16" t="s">
        <v>18</v>
      </c>
      <c r="I97" s="39" t="s">
        <v>41</v>
      </c>
      <c r="K97" s="25"/>
      <c r="M97" s="25"/>
    </row>
    <row r="98" spans="1:13" x14ac:dyDescent="0.3">
      <c r="A98" s="38" t="s">
        <v>12</v>
      </c>
      <c r="B98" s="14" t="s">
        <v>277</v>
      </c>
      <c r="C98" s="15" t="s">
        <v>45</v>
      </c>
      <c r="D98" s="16" t="s">
        <v>375</v>
      </c>
      <c r="E98" s="67">
        <v>155</v>
      </c>
      <c r="F98" s="27" t="s">
        <v>57</v>
      </c>
      <c r="G98" s="16" t="s">
        <v>17</v>
      </c>
      <c r="H98" s="16" t="s">
        <v>18</v>
      </c>
      <c r="I98" s="39" t="s">
        <v>41</v>
      </c>
      <c r="K98" s="25"/>
      <c r="M98" s="25"/>
    </row>
    <row r="99" spans="1:13" x14ac:dyDescent="0.3">
      <c r="A99" s="38" t="s">
        <v>12</v>
      </c>
      <c r="B99" s="14" t="s">
        <v>277</v>
      </c>
      <c r="C99" s="15" t="s">
        <v>45</v>
      </c>
      <c r="D99" s="16" t="s">
        <v>376</v>
      </c>
      <c r="E99" s="67">
        <v>25.7</v>
      </c>
      <c r="F99" s="27" t="s">
        <v>57</v>
      </c>
      <c r="G99" s="16" t="s">
        <v>17</v>
      </c>
      <c r="H99" s="16" t="s">
        <v>18</v>
      </c>
      <c r="I99" s="39" t="s">
        <v>41</v>
      </c>
      <c r="K99" s="25"/>
      <c r="M99" s="25"/>
    </row>
    <row r="100" spans="1:13" x14ac:dyDescent="0.3">
      <c r="A100" s="38" t="s">
        <v>12</v>
      </c>
      <c r="B100" s="14" t="s">
        <v>277</v>
      </c>
      <c r="C100" s="15" t="s">
        <v>45</v>
      </c>
      <c r="D100" s="16" t="s">
        <v>377</v>
      </c>
      <c r="E100" s="67">
        <v>34.299999999999997</v>
      </c>
      <c r="F100" s="27" t="s">
        <v>57</v>
      </c>
      <c r="G100" s="16" t="s">
        <v>20</v>
      </c>
      <c r="H100" s="16" t="s">
        <v>34</v>
      </c>
      <c r="I100" s="39" t="s">
        <v>35</v>
      </c>
      <c r="K100" s="25"/>
      <c r="M100" s="25"/>
    </row>
    <row r="101" spans="1:13" x14ac:dyDescent="0.3">
      <c r="A101" s="38" t="s">
        <v>12</v>
      </c>
      <c r="B101" s="14" t="s">
        <v>277</v>
      </c>
      <c r="C101" s="15" t="s">
        <v>45</v>
      </c>
      <c r="D101" s="16" t="s">
        <v>378</v>
      </c>
      <c r="E101" s="67">
        <v>121</v>
      </c>
      <c r="F101" s="27" t="s">
        <v>57</v>
      </c>
      <c r="G101" s="16" t="s">
        <v>20</v>
      </c>
      <c r="H101" s="16" t="s">
        <v>48</v>
      </c>
      <c r="I101" s="39" t="s">
        <v>92</v>
      </c>
      <c r="K101" s="25"/>
      <c r="M101" s="25"/>
    </row>
    <row r="102" spans="1:13" x14ac:dyDescent="0.3">
      <c r="A102" s="38" t="s">
        <v>12</v>
      </c>
      <c r="B102" s="14" t="s">
        <v>277</v>
      </c>
      <c r="C102" s="15" t="s">
        <v>45</v>
      </c>
      <c r="D102" s="16" t="s">
        <v>379</v>
      </c>
      <c r="E102" s="67">
        <v>299</v>
      </c>
      <c r="F102" s="27" t="s">
        <v>57</v>
      </c>
      <c r="G102" s="16" t="s">
        <v>20</v>
      </c>
      <c r="H102" s="16" t="s">
        <v>48</v>
      </c>
      <c r="I102" s="39" t="s">
        <v>92</v>
      </c>
      <c r="K102" s="25"/>
      <c r="M102" s="25"/>
    </row>
    <row r="103" spans="1:13" x14ac:dyDescent="0.3">
      <c r="A103" s="38" t="s">
        <v>12</v>
      </c>
      <c r="B103" s="14" t="s">
        <v>277</v>
      </c>
      <c r="C103" s="15" t="s">
        <v>45</v>
      </c>
      <c r="D103" s="16" t="s">
        <v>380</v>
      </c>
      <c r="E103" s="67">
        <v>4.04</v>
      </c>
      <c r="F103" s="27" t="s">
        <v>57</v>
      </c>
      <c r="G103" s="16" t="s">
        <v>20</v>
      </c>
      <c r="H103" s="16" t="s">
        <v>21</v>
      </c>
      <c r="I103" s="39" t="s">
        <v>26</v>
      </c>
      <c r="K103" s="25"/>
      <c r="M103" s="25"/>
    </row>
    <row r="104" spans="1:13" x14ac:dyDescent="0.3">
      <c r="A104" s="38" t="s">
        <v>12</v>
      </c>
      <c r="B104" s="14" t="s">
        <v>277</v>
      </c>
      <c r="C104" s="15" t="s">
        <v>45</v>
      </c>
      <c r="D104" s="16" t="s">
        <v>381</v>
      </c>
      <c r="E104" s="67">
        <v>4.1399999999999997</v>
      </c>
      <c r="F104" s="27" t="s">
        <v>57</v>
      </c>
      <c r="G104" s="16" t="s">
        <v>17</v>
      </c>
      <c r="H104" s="16" t="s">
        <v>18</v>
      </c>
      <c r="I104" s="39" t="s">
        <v>26</v>
      </c>
      <c r="K104" s="25"/>
      <c r="M104" s="25"/>
    </row>
    <row r="105" spans="1:13" x14ac:dyDescent="0.3">
      <c r="A105" s="38" t="s">
        <v>12</v>
      </c>
      <c r="B105" s="14" t="s">
        <v>277</v>
      </c>
      <c r="C105" s="15" t="s">
        <v>45</v>
      </c>
      <c r="D105" s="16" t="s">
        <v>382</v>
      </c>
      <c r="E105" s="67">
        <v>29.9</v>
      </c>
      <c r="F105" s="27" t="s">
        <v>57</v>
      </c>
      <c r="G105" s="16" t="s">
        <v>20</v>
      </c>
      <c r="H105" s="16" t="s">
        <v>21</v>
      </c>
      <c r="I105" s="39" t="s">
        <v>26</v>
      </c>
      <c r="K105" s="25"/>
      <c r="M105" s="25"/>
    </row>
    <row r="106" spans="1:13" x14ac:dyDescent="0.3">
      <c r="A106" s="38" t="s">
        <v>12</v>
      </c>
      <c r="B106" s="14" t="s">
        <v>277</v>
      </c>
      <c r="C106" s="15" t="s">
        <v>45</v>
      </c>
      <c r="D106" s="16" t="s">
        <v>383</v>
      </c>
      <c r="E106" s="67">
        <v>86.6</v>
      </c>
      <c r="F106" s="27" t="s">
        <v>57</v>
      </c>
      <c r="G106" s="16" t="s">
        <v>20</v>
      </c>
      <c r="H106" s="16" t="s">
        <v>21</v>
      </c>
      <c r="I106" s="39" t="s">
        <v>22</v>
      </c>
      <c r="K106" s="25"/>
      <c r="M106" s="25"/>
    </row>
    <row r="107" spans="1:13" x14ac:dyDescent="0.3">
      <c r="A107" s="38" t="s">
        <v>12</v>
      </c>
      <c r="B107" s="14" t="s">
        <v>277</v>
      </c>
      <c r="C107" s="15" t="s">
        <v>45</v>
      </c>
      <c r="D107" s="16" t="s">
        <v>384</v>
      </c>
      <c r="E107" s="67">
        <v>69</v>
      </c>
      <c r="F107" s="27" t="s">
        <v>57</v>
      </c>
      <c r="G107" s="16" t="s">
        <v>20</v>
      </c>
      <c r="H107" s="16" t="s">
        <v>21</v>
      </c>
      <c r="I107" s="39" t="s">
        <v>22</v>
      </c>
      <c r="K107" s="25"/>
      <c r="M107" s="25"/>
    </row>
    <row r="108" spans="1:13" x14ac:dyDescent="0.3">
      <c r="A108" s="38" t="s">
        <v>12</v>
      </c>
      <c r="B108" s="14" t="s">
        <v>277</v>
      </c>
      <c r="C108" s="15" t="s">
        <v>45</v>
      </c>
      <c r="D108" s="16" t="s">
        <v>385</v>
      </c>
      <c r="E108" s="67">
        <v>34.4</v>
      </c>
      <c r="F108" s="27" t="s">
        <v>112</v>
      </c>
      <c r="G108" s="16" t="s">
        <v>20</v>
      </c>
      <c r="H108" s="16" t="s">
        <v>34</v>
      </c>
      <c r="I108" s="39" t="s">
        <v>35</v>
      </c>
      <c r="K108" s="25"/>
      <c r="M108" s="25"/>
    </row>
    <row r="109" spans="1:13" x14ac:dyDescent="0.3">
      <c r="A109" s="38" t="s">
        <v>12</v>
      </c>
      <c r="B109" s="14" t="s">
        <v>277</v>
      </c>
      <c r="C109" s="15" t="s">
        <v>45</v>
      </c>
      <c r="D109" s="16" t="s">
        <v>386</v>
      </c>
      <c r="E109" s="67">
        <v>34.4</v>
      </c>
      <c r="F109" s="125" t="s">
        <v>112</v>
      </c>
      <c r="G109" s="16" t="s">
        <v>17</v>
      </c>
      <c r="H109" s="16" t="s">
        <v>34</v>
      </c>
      <c r="I109" s="39" t="s">
        <v>35</v>
      </c>
      <c r="K109" s="25"/>
      <c r="M109" s="25"/>
    </row>
    <row r="110" spans="1:13" x14ac:dyDescent="0.3">
      <c r="A110" s="38" t="s">
        <v>12</v>
      </c>
      <c r="B110" s="14" t="s">
        <v>277</v>
      </c>
      <c r="C110" s="15" t="s">
        <v>45</v>
      </c>
      <c r="D110" s="16" t="s">
        <v>387</v>
      </c>
      <c r="E110" s="67">
        <v>25.6</v>
      </c>
      <c r="F110" s="124" t="s">
        <v>57</v>
      </c>
      <c r="G110" s="16" t="s">
        <v>17</v>
      </c>
      <c r="H110" s="16" t="s">
        <v>34</v>
      </c>
      <c r="I110" s="39" t="s">
        <v>35</v>
      </c>
      <c r="K110" s="25"/>
      <c r="M110" s="25"/>
    </row>
    <row r="111" spans="1:13" x14ac:dyDescent="0.3">
      <c r="A111" s="38" t="s">
        <v>12</v>
      </c>
      <c r="B111" s="14" t="s">
        <v>277</v>
      </c>
      <c r="C111" s="15" t="s">
        <v>45</v>
      </c>
      <c r="D111" s="16" t="s">
        <v>388</v>
      </c>
      <c r="E111" s="67">
        <v>51.4</v>
      </c>
      <c r="F111" s="119" t="s">
        <v>57</v>
      </c>
      <c r="G111" s="16" t="s">
        <v>17</v>
      </c>
      <c r="H111" s="16" t="s">
        <v>34</v>
      </c>
      <c r="I111" s="39" t="s">
        <v>110</v>
      </c>
      <c r="K111" s="25"/>
      <c r="M111" s="25"/>
    </row>
    <row r="112" spans="1:13" x14ac:dyDescent="0.3">
      <c r="A112" s="38" t="s">
        <v>12</v>
      </c>
      <c r="B112" s="14" t="s">
        <v>277</v>
      </c>
      <c r="C112" s="15" t="s">
        <v>45</v>
      </c>
      <c r="D112" s="16" t="s">
        <v>389</v>
      </c>
      <c r="E112" s="67">
        <v>8.44</v>
      </c>
      <c r="F112" s="119" t="s">
        <v>57</v>
      </c>
      <c r="G112" s="16" t="s">
        <v>17</v>
      </c>
      <c r="H112" s="16" t="s">
        <v>18</v>
      </c>
      <c r="I112" s="39" t="s">
        <v>390</v>
      </c>
      <c r="K112" s="25"/>
      <c r="M112" s="25"/>
    </row>
    <row r="113" spans="1:13" x14ac:dyDescent="0.3">
      <c r="A113" s="38" t="s">
        <v>12</v>
      </c>
      <c r="B113" s="14" t="s">
        <v>277</v>
      </c>
      <c r="C113" s="15" t="s">
        <v>45</v>
      </c>
      <c r="D113" s="16" t="s">
        <v>391</v>
      </c>
      <c r="E113" s="67">
        <v>25.6</v>
      </c>
      <c r="F113" s="119" t="s">
        <v>57</v>
      </c>
      <c r="G113" s="16" t="s">
        <v>17</v>
      </c>
      <c r="H113" s="16" t="s">
        <v>34</v>
      </c>
      <c r="I113" s="39" t="s">
        <v>35</v>
      </c>
      <c r="K113" s="25"/>
      <c r="M113" s="25"/>
    </row>
    <row r="114" spans="1:13" x14ac:dyDescent="0.3">
      <c r="A114" s="38" t="s">
        <v>12</v>
      </c>
      <c r="B114" s="14" t="s">
        <v>277</v>
      </c>
      <c r="C114" s="15" t="s">
        <v>45</v>
      </c>
      <c r="D114" s="16" t="s">
        <v>392</v>
      </c>
      <c r="E114" s="67">
        <v>8.3000000000000007</v>
      </c>
      <c r="F114" s="119" t="s">
        <v>57</v>
      </c>
      <c r="G114" s="16" t="s">
        <v>17</v>
      </c>
      <c r="H114" s="16" t="s">
        <v>18</v>
      </c>
      <c r="I114" s="39" t="s">
        <v>41</v>
      </c>
      <c r="K114" s="25"/>
      <c r="M114" s="25"/>
    </row>
    <row r="115" spans="1:13" x14ac:dyDescent="0.3">
      <c r="A115" s="38" t="s">
        <v>12</v>
      </c>
      <c r="B115" s="14" t="s">
        <v>277</v>
      </c>
      <c r="C115" s="15" t="s">
        <v>45</v>
      </c>
      <c r="D115" s="16" t="s">
        <v>393</v>
      </c>
      <c r="E115" s="67">
        <v>42</v>
      </c>
      <c r="F115" s="119" t="s">
        <v>57</v>
      </c>
      <c r="G115" s="16" t="s">
        <v>17</v>
      </c>
      <c r="H115" s="16" t="s">
        <v>34</v>
      </c>
      <c r="I115" s="39" t="s">
        <v>110</v>
      </c>
      <c r="K115" s="25"/>
      <c r="M115" s="25"/>
    </row>
    <row r="116" spans="1:13" x14ac:dyDescent="0.3">
      <c r="A116" s="38" t="s">
        <v>12</v>
      </c>
      <c r="B116" s="14" t="s">
        <v>277</v>
      </c>
      <c r="C116" s="15" t="s">
        <v>45</v>
      </c>
      <c r="D116" s="16" t="s">
        <v>394</v>
      </c>
      <c r="E116" s="67">
        <v>20.9</v>
      </c>
      <c r="F116" s="119" t="s">
        <v>57</v>
      </c>
      <c r="G116" s="16" t="s">
        <v>65</v>
      </c>
      <c r="H116" s="16" t="s">
        <v>51</v>
      </c>
      <c r="I116" s="39" t="s">
        <v>51</v>
      </c>
      <c r="K116" s="25"/>
      <c r="M116" s="25"/>
    </row>
    <row r="117" spans="1:13" x14ac:dyDescent="0.3">
      <c r="A117" s="38" t="s">
        <v>12</v>
      </c>
      <c r="B117" s="14" t="s">
        <v>277</v>
      </c>
      <c r="C117" s="15" t="s">
        <v>45</v>
      </c>
      <c r="D117" s="16" t="s">
        <v>395</v>
      </c>
      <c r="E117" s="67">
        <v>2.7</v>
      </c>
      <c r="F117" s="119" t="s">
        <v>16</v>
      </c>
      <c r="G117" s="16" t="s">
        <v>17</v>
      </c>
      <c r="H117" s="16" t="s">
        <v>18</v>
      </c>
      <c r="I117" s="39" t="s">
        <v>43</v>
      </c>
      <c r="K117" s="25"/>
      <c r="M117" s="25"/>
    </row>
    <row r="118" spans="1:13" x14ac:dyDescent="0.3">
      <c r="A118" s="38" t="s">
        <v>12</v>
      </c>
      <c r="B118" s="14" t="s">
        <v>277</v>
      </c>
      <c r="C118" s="15" t="s">
        <v>45</v>
      </c>
      <c r="D118" s="16" t="s">
        <v>396</v>
      </c>
      <c r="E118" s="67">
        <v>2.9</v>
      </c>
      <c r="F118" s="119" t="s">
        <v>16</v>
      </c>
      <c r="G118" s="16" t="s">
        <v>17</v>
      </c>
      <c r="H118" s="16" t="s">
        <v>18</v>
      </c>
      <c r="I118" s="39" t="s">
        <v>43</v>
      </c>
      <c r="K118" s="25"/>
      <c r="M118" s="25"/>
    </row>
    <row r="119" spans="1:13" ht="15" thickBot="1" x14ac:dyDescent="0.35">
      <c r="A119" s="41" t="s">
        <v>12</v>
      </c>
      <c r="B119" s="48" t="s">
        <v>277</v>
      </c>
      <c r="C119" s="43" t="s">
        <v>45</v>
      </c>
      <c r="D119" s="75" t="s">
        <v>397</v>
      </c>
      <c r="E119" s="68">
        <v>5.39</v>
      </c>
      <c r="F119" s="127" t="s">
        <v>16</v>
      </c>
      <c r="G119" s="75" t="s">
        <v>17</v>
      </c>
      <c r="H119" s="75" t="s">
        <v>18</v>
      </c>
      <c r="I119" s="76" t="s">
        <v>43</v>
      </c>
      <c r="K119" s="25"/>
      <c r="M119" s="25"/>
    </row>
  </sheetData>
  <sheetProtection autoFilter="0"/>
  <autoFilter ref="A2:I119" xr:uid="{F7B1B224-EE05-4D45-9523-3EB82A95B9F2}"/>
  <mergeCells count="1">
    <mergeCell ref="A3:I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51F87-73CE-485F-93E1-849D742CBD4B}">
  <sheetPr codeName="Blad6">
    <tabColor theme="5" tint="0.59999389629810485"/>
  </sheetPr>
  <dimension ref="A1:XDX151"/>
  <sheetViews>
    <sheetView showGridLines="0" zoomScale="90" zoomScaleNormal="90" workbookViewId="0">
      <pane ySplit="3" topLeftCell="A118" activePane="bottomLeft" state="frozen"/>
      <selection pane="bottomLeft" activeCell="E4" sqref="E4:E151"/>
    </sheetView>
  </sheetViews>
  <sheetFormatPr defaultRowHeight="14.4" x14ac:dyDescent="0.3"/>
  <cols>
    <col min="1" max="1" width="13.6640625" style="5" customWidth="1"/>
    <col min="2" max="2" width="11.44140625" style="8" bestFit="1" customWidth="1"/>
    <col min="3" max="3" width="13.88671875" style="6" bestFit="1" customWidth="1"/>
    <col min="4" max="4" width="18.6640625" style="6" bestFit="1" customWidth="1"/>
    <col min="5" max="5" width="13" style="22" bestFit="1" customWidth="1"/>
    <col min="6" max="6" width="13.5546875" style="21" bestFit="1" customWidth="1"/>
    <col min="7" max="7" width="23" style="6" bestFit="1" customWidth="1"/>
    <col min="8" max="8" width="29.5546875" style="6" bestFit="1" customWidth="1"/>
    <col min="9" max="9" width="19.44140625" style="6" bestFit="1" customWidth="1"/>
    <col min="10" max="10" width="68" bestFit="1" customWidth="1"/>
    <col min="11" max="50" width="7.88671875" customWidth="1"/>
  </cols>
  <sheetData>
    <row r="1" spans="1:9 16352:16352" ht="34.35" customHeight="1" thickBot="1" x14ac:dyDescent="0.35">
      <c r="A1" s="81" t="s">
        <v>398</v>
      </c>
      <c r="B1" s="82"/>
      <c r="C1" s="83">
        <f>SUM(E4:E151)</f>
        <v>6498.9633333333313</v>
      </c>
      <c r="D1" s="84" t="s">
        <v>1</v>
      </c>
      <c r="E1" s="85"/>
      <c r="F1" s="85"/>
      <c r="G1" s="86"/>
      <c r="H1" s="86"/>
      <c r="I1" s="86"/>
    </row>
    <row r="2" spans="1:9 16352:16352" ht="16.2" thickBot="1" x14ac:dyDescent="0.35">
      <c r="A2" s="57" t="s">
        <v>2</v>
      </c>
      <c r="B2" s="58" t="s">
        <v>3</v>
      </c>
      <c r="C2" s="58" t="s">
        <v>4</v>
      </c>
      <c r="D2" s="58" t="s">
        <v>5</v>
      </c>
      <c r="E2" s="58" t="s">
        <v>6</v>
      </c>
      <c r="F2" s="58" t="s">
        <v>7</v>
      </c>
      <c r="G2" s="58" t="s">
        <v>8</v>
      </c>
      <c r="H2" s="58" t="s">
        <v>9</v>
      </c>
      <c r="I2" s="59" t="s">
        <v>10</v>
      </c>
    </row>
    <row r="3" spans="1:9 16352:16352" s="2" customFormat="1" ht="25.5" customHeight="1" thickBot="1" x14ac:dyDescent="0.35">
      <c r="A3" s="148" t="s">
        <v>11</v>
      </c>
      <c r="B3" s="149"/>
      <c r="C3" s="149"/>
      <c r="D3" s="149"/>
      <c r="E3" s="149"/>
      <c r="F3" s="149"/>
      <c r="G3" s="149"/>
      <c r="H3" s="149"/>
      <c r="I3" s="150"/>
      <c r="XDX3" s="23"/>
    </row>
    <row r="4" spans="1:9 16352:16352" x14ac:dyDescent="0.3">
      <c r="A4" s="31" t="s">
        <v>12</v>
      </c>
      <c r="B4" s="10" t="s">
        <v>399</v>
      </c>
      <c r="C4" s="10" t="s">
        <v>24</v>
      </c>
      <c r="D4" s="10" t="s">
        <v>400</v>
      </c>
      <c r="E4" s="26">
        <v>375</v>
      </c>
      <c r="F4" s="126" t="s">
        <v>32</v>
      </c>
      <c r="G4" s="10" t="s">
        <v>20</v>
      </c>
      <c r="H4" s="20" t="s">
        <v>48</v>
      </c>
      <c r="I4" s="32" t="s">
        <v>401</v>
      </c>
    </row>
    <row r="5" spans="1:9 16352:16352" x14ac:dyDescent="0.3">
      <c r="A5" s="31" t="s">
        <v>12</v>
      </c>
      <c r="B5" s="10" t="s">
        <v>399</v>
      </c>
      <c r="C5" s="10" t="s">
        <v>24</v>
      </c>
      <c r="D5" s="10" t="s">
        <v>402</v>
      </c>
      <c r="E5" s="87">
        <v>10.6</v>
      </c>
      <c r="F5" s="27" t="s">
        <v>32</v>
      </c>
      <c r="G5" s="10" t="s">
        <v>17</v>
      </c>
      <c r="H5" s="20" t="s">
        <v>18</v>
      </c>
      <c r="I5" s="32" t="s">
        <v>41</v>
      </c>
    </row>
    <row r="6" spans="1:9 16352:16352" s="12" customFormat="1" x14ac:dyDescent="0.3">
      <c r="A6" s="31" t="s">
        <v>12</v>
      </c>
      <c r="B6" s="10" t="s">
        <v>399</v>
      </c>
      <c r="C6" s="10" t="s">
        <v>24</v>
      </c>
      <c r="D6" s="10" t="s">
        <v>403</v>
      </c>
      <c r="E6" s="87">
        <v>27.3</v>
      </c>
      <c r="F6" s="27" t="s">
        <v>16</v>
      </c>
      <c r="G6" s="10" t="s">
        <v>17</v>
      </c>
      <c r="H6" s="20" t="s">
        <v>18</v>
      </c>
      <c r="I6" s="51" t="s">
        <v>41</v>
      </c>
    </row>
    <row r="7" spans="1:9 16352:16352" x14ac:dyDescent="0.3">
      <c r="A7" s="31" t="s">
        <v>12</v>
      </c>
      <c r="B7" s="10" t="s">
        <v>399</v>
      </c>
      <c r="C7" s="10" t="s">
        <v>24</v>
      </c>
      <c r="D7" s="10" t="s">
        <v>404</v>
      </c>
      <c r="E7" s="87">
        <v>194</v>
      </c>
      <c r="F7" s="27" t="s">
        <v>16</v>
      </c>
      <c r="G7" s="10" t="s">
        <v>20</v>
      </c>
      <c r="H7" s="10" t="s">
        <v>21</v>
      </c>
      <c r="I7" s="51" t="s">
        <v>26</v>
      </c>
    </row>
    <row r="8" spans="1:9 16352:16352" x14ac:dyDescent="0.3">
      <c r="A8" s="31" t="s">
        <v>12</v>
      </c>
      <c r="B8" s="10" t="s">
        <v>399</v>
      </c>
      <c r="C8" s="10" t="s">
        <v>24</v>
      </c>
      <c r="D8" s="4" t="s">
        <v>405</v>
      </c>
      <c r="E8" s="87">
        <v>171</v>
      </c>
      <c r="F8" s="27" t="s">
        <v>406</v>
      </c>
      <c r="G8" s="4" t="s">
        <v>20</v>
      </c>
      <c r="H8" s="4" t="s">
        <v>48</v>
      </c>
      <c r="I8" s="51" t="s">
        <v>407</v>
      </c>
    </row>
    <row r="9" spans="1:9 16352:16352" x14ac:dyDescent="0.3">
      <c r="A9" s="33" t="s">
        <v>12</v>
      </c>
      <c r="B9" s="10" t="s">
        <v>399</v>
      </c>
      <c r="C9" s="10" t="s">
        <v>24</v>
      </c>
      <c r="D9" s="4" t="s">
        <v>408</v>
      </c>
      <c r="E9" s="87">
        <v>170</v>
      </c>
      <c r="F9" s="27" t="s">
        <v>406</v>
      </c>
      <c r="G9" s="4" t="s">
        <v>20</v>
      </c>
      <c r="H9" s="4" t="s">
        <v>48</v>
      </c>
      <c r="I9" s="51" t="s">
        <v>407</v>
      </c>
    </row>
    <row r="10" spans="1:9 16352:16352" x14ac:dyDescent="0.3">
      <c r="A10" s="33" t="s">
        <v>12</v>
      </c>
      <c r="B10" s="10" t="s">
        <v>399</v>
      </c>
      <c r="C10" s="10" t="s">
        <v>24</v>
      </c>
      <c r="D10" s="4" t="s">
        <v>409</v>
      </c>
      <c r="E10" s="87">
        <v>96.9</v>
      </c>
      <c r="F10" s="27" t="s">
        <v>406</v>
      </c>
      <c r="G10" s="4" t="s">
        <v>20</v>
      </c>
      <c r="H10" s="4" t="s">
        <v>48</v>
      </c>
      <c r="I10" s="51" t="s">
        <v>407</v>
      </c>
    </row>
    <row r="11" spans="1:9 16352:16352" x14ac:dyDescent="0.3">
      <c r="A11" s="33" t="s">
        <v>12</v>
      </c>
      <c r="B11" s="10" t="s">
        <v>399</v>
      </c>
      <c r="C11" s="10" t="s">
        <v>24</v>
      </c>
      <c r="D11" s="4" t="s">
        <v>410</v>
      </c>
      <c r="E11" s="87">
        <v>119</v>
      </c>
      <c r="F11" s="27" t="s">
        <v>406</v>
      </c>
      <c r="G11" s="4" t="s">
        <v>20</v>
      </c>
      <c r="H11" s="4" t="s">
        <v>48</v>
      </c>
      <c r="I11" s="51" t="s">
        <v>407</v>
      </c>
    </row>
    <row r="12" spans="1:9 16352:16352" x14ac:dyDescent="0.3">
      <c r="A12" s="33" t="s">
        <v>12</v>
      </c>
      <c r="B12" s="10" t="s">
        <v>399</v>
      </c>
      <c r="C12" s="10" t="s">
        <v>24</v>
      </c>
      <c r="D12" s="4" t="s">
        <v>411</v>
      </c>
      <c r="E12" s="87">
        <v>120</v>
      </c>
      <c r="F12" s="27" t="s">
        <v>406</v>
      </c>
      <c r="G12" s="4" t="s">
        <v>20</v>
      </c>
      <c r="H12" s="4" t="s">
        <v>48</v>
      </c>
      <c r="I12" s="51" t="s">
        <v>407</v>
      </c>
    </row>
    <row r="13" spans="1:9 16352:16352" x14ac:dyDescent="0.3">
      <c r="A13" s="33" t="s">
        <v>12</v>
      </c>
      <c r="B13" s="10" t="s">
        <v>399</v>
      </c>
      <c r="C13" s="10" t="s">
        <v>24</v>
      </c>
      <c r="D13" s="4" t="s">
        <v>412</v>
      </c>
      <c r="E13" s="87">
        <v>63.1</v>
      </c>
      <c r="F13" s="27" t="s">
        <v>32</v>
      </c>
      <c r="G13" s="4" t="s">
        <v>20</v>
      </c>
      <c r="H13" s="4" t="s">
        <v>48</v>
      </c>
      <c r="I13" s="51" t="s">
        <v>407</v>
      </c>
    </row>
    <row r="14" spans="1:9 16352:16352" x14ac:dyDescent="0.3">
      <c r="A14" s="33" t="s">
        <v>12</v>
      </c>
      <c r="B14" s="10" t="s">
        <v>399</v>
      </c>
      <c r="C14" s="10" t="s">
        <v>24</v>
      </c>
      <c r="D14" s="4" t="s">
        <v>413</v>
      </c>
      <c r="E14" s="87">
        <v>61.8</v>
      </c>
      <c r="F14" s="27" t="s">
        <v>32</v>
      </c>
      <c r="G14" s="4" t="s">
        <v>20</v>
      </c>
      <c r="H14" s="10" t="s">
        <v>21</v>
      </c>
      <c r="I14" s="51" t="s">
        <v>26</v>
      </c>
    </row>
    <row r="15" spans="1:9 16352:16352" x14ac:dyDescent="0.3">
      <c r="A15" s="33" t="s">
        <v>12</v>
      </c>
      <c r="B15" s="10" t="s">
        <v>399</v>
      </c>
      <c r="C15" s="10" t="s">
        <v>24</v>
      </c>
      <c r="D15" s="4" t="s">
        <v>414</v>
      </c>
      <c r="E15" s="87">
        <v>106</v>
      </c>
      <c r="F15" s="27" t="s">
        <v>32</v>
      </c>
      <c r="G15" s="4" t="s">
        <v>20</v>
      </c>
      <c r="H15" s="4" t="s">
        <v>48</v>
      </c>
      <c r="I15" s="51" t="s">
        <v>407</v>
      </c>
    </row>
    <row r="16" spans="1:9 16352:16352" x14ac:dyDescent="0.3">
      <c r="A16" s="33" t="s">
        <v>12</v>
      </c>
      <c r="B16" s="10" t="s">
        <v>399</v>
      </c>
      <c r="C16" s="10" t="s">
        <v>24</v>
      </c>
      <c r="D16" s="4" t="s">
        <v>415</v>
      </c>
      <c r="E16" s="87">
        <v>126</v>
      </c>
      <c r="F16" s="27" t="s">
        <v>406</v>
      </c>
      <c r="G16" s="4" t="s">
        <v>20</v>
      </c>
      <c r="H16" s="4" t="s">
        <v>48</v>
      </c>
      <c r="I16" s="51" t="s">
        <v>407</v>
      </c>
    </row>
    <row r="17" spans="1:9" x14ac:dyDescent="0.3">
      <c r="A17" s="33" t="s">
        <v>12</v>
      </c>
      <c r="B17" s="10" t="s">
        <v>399</v>
      </c>
      <c r="C17" s="10" t="s">
        <v>24</v>
      </c>
      <c r="D17" s="4" t="s">
        <v>416</v>
      </c>
      <c r="E17" s="87">
        <v>66.599999999999994</v>
      </c>
      <c r="F17" s="27" t="s">
        <v>406</v>
      </c>
      <c r="G17" s="4" t="s">
        <v>20</v>
      </c>
      <c r="H17" s="4" t="s">
        <v>48</v>
      </c>
      <c r="I17" s="51" t="s">
        <v>407</v>
      </c>
    </row>
    <row r="18" spans="1:9" x14ac:dyDescent="0.3">
      <c r="A18" s="33" t="s">
        <v>12</v>
      </c>
      <c r="B18" s="10" t="s">
        <v>399</v>
      </c>
      <c r="C18" s="10" t="s">
        <v>24</v>
      </c>
      <c r="D18" s="4" t="s">
        <v>417</v>
      </c>
      <c r="E18" s="87">
        <v>84.1</v>
      </c>
      <c r="F18" s="27" t="s">
        <v>406</v>
      </c>
      <c r="G18" s="4" t="s">
        <v>20</v>
      </c>
      <c r="H18" s="4" t="s">
        <v>48</v>
      </c>
      <c r="I18" s="51" t="s">
        <v>407</v>
      </c>
    </row>
    <row r="19" spans="1:9" x14ac:dyDescent="0.3">
      <c r="A19" s="33" t="s">
        <v>12</v>
      </c>
      <c r="B19" s="10" t="s">
        <v>399</v>
      </c>
      <c r="C19" s="10" t="s">
        <v>24</v>
      </c>
      <c r="D19" s="4" t="s">
        <v>418</v>
      </c>
      <c r="E19" s="87">
        <v>109</v>
      </c>
      <c r="F19" s="27" t="s">
        <v>406</v>
      </c>
      <c r="G19" s="4" t="s">
        <v>20</v>
      </c>
      <c r="H19" s="4" t="s">
        <v>48</v>
      </c>
      <c r="I19" s="51" t="s">
        <v>407</v>
      </c>
    </row>
    <row r="20" spans="1:9" x14ac:dyDescent="0.3">
      <c r="A20" s="33" t="s">
        <v>12</v>
      </c>
      <c r="B20" s="10" t="s">
        <v>399</v>
      </c>
      <c r="C20" s="10" t="s">
        <v>24</v>
      </c>
      <c r="D20" s="4" t="s">
        <v>419</v>
      </c>
      <c r="E20" s="87">
        <v>24.8</v>
      </c>
      <c r="F20" s="27" t="s">
        <v>57</v>
      </c>
      <c r="G20" s="4" t="s">
        <v>17</v>
      </c>
      <c r="H20" s="4" t="s">
        <v>34</v>
      </c>
      <c r="I20" s="51" t="s">
        <v>35</v>
      </c>
    </row>
    <row r="21" spans="1:9" x14ac:dyDescent="0.3">
      <c r="A21" s="33" t="s">
        <v>12</v>
      </c>
      <c r="B21" s="10" t="s">
        <v>399</v>
      </c>
      <c r="C21" s="10" t="s">
        <v>24</v>
      </c>
      <c r="D21" s="4" t="s">
        <v>420</v>
      </c>
      <c r="E21" s="87">
        <v>25.4</v>
      </c>
      <c r="F21" s="27" t="s">
        <v>57</v>
      </c>
      <c r="G21" s="4" t="s">
        <v>17</v>
      </c>
      <c r="H21" s="4" t="s">
        <v>34</v>
      </c>
      <c r="I21" s="51" t="s">
        <v>35</v>
      </c>
    </row>
    <row r="22" spans="1:9" x14ac:dyDescent="0.3">
      <c r="A22" s="33" t="s">
        <v>12</v>
      </c>
      <c r="B22" s="10" t="s">
        <v>399</v>
      </c>
      <c r="C22" s="10" t="s">
        <v>24</v>
      </c>
      <c r="D22" s="4" t="s">
        <v>421</v>
      </c>
      <c r="E22" s="87">
        <v>11.4</v>
      </c>
      <c r="F22" s="27" t="s">
        <v>57</v>
      </c>
      <c r="G22" s="4" t="s">
        <v>17</v>
      </c>
      <c r="H22" s="4" t="s">
        <v>34</v>
      </c>
      <c r="I22" s="51" t="s">
        <v>35</v>
      </c>
    </row>
    <row r="23" spans="1:9" x14ac:dyDescent="0.3">
      <c r="A23" s="33" t="s">
        <v>12</v>
      </c>
      <c r="B23" s="10" t="s">
        <v>399</v>
      </c>
      <c r="C23" s="10" t="s">
        <v>24</v>
      </c>
      <c r="D23" s="4" t="s">
        <v>422</v>
      </c>
      <c r="E23" s="87">
        <v>17.7</v>
      </c>
      <c r="F23" s="27" t="s">
        <v>16</v>
      </c>
      <c r="G23" s="4" t="s">
        <v>17</v>
      </c>
      <c r="H23" s="4" t="s">
        <v>34</v>
      </c>
      <c r="I23" s="51" t="s">
        <v>35</v>
      </c>
    </row>
    <row r="24" spans="1:9" x14ac:dyDescent="0.3">
      <c r="A24" s="33" t="s">
        <v>12</v>
      </c>
      <c r="B24" s="10" t="s">
        <v>399</v>
      </c>
      <c r="C24" s="10" t="s">
        <v>24</v>
      </c>
      <c r="D24" s="4" t="s">
        <v>423</v>
      </c>
      <c r="E24" s="87">
        <v>69</v>
      </c>
      <c r="F24" s="27" t="s">
        <v>16</v>
      </c>
      <c r="G24" s="4" t="s">
        <v>20</v>
      </c>
      <c r="H24" s="4" t="s">
        <v>21</v>
      </c>
      <c r="I24" s="51" t="s">
        <v>22</v>
      </c>
    </row>
    <row r="25" spans="1:9" x14ac:dyDescent="0.3">
      <c r="A25" s="33" t="s">
        <v>12</v>
      </c>
      <c r="B25" s="10" t="s">
        <v>399</v>
      </c>
      <c r="C25" s="10" t="s">
        <v>24</v>
      </c>
      <c r="D25" s="4" t="s">
        <v>424</v>
      </c>
      <c r="E25" s="87">
        <v>34.4</v>
      </c>
      <c r="F25" s="27" t="s">
        <v>16</v>
      </c>
      <c r="G25" s="4" t="s">
        <v>20</v>
      </c>
      <c r="H25" s="4" t="s">
        <v>21</v>
      </c>
      <c r="I25" s="51" t="s">
        <v>22</v>
      </c>
    </row>
    <row r="26" spans="1:9" x14ac:dyDescent="0.3">
      <c r="A26" s="33" t="s">
        <v>12</v>
      </c>
      <c r="B26" s="10" t="s">
        <v>399</v>
      </c>
      <c r="C26" s="10" t="s">
        <v>24</v>
      </c>
      <c r="D26" s="4" t="s">
        <v>425</v>
      </c>
      <c r="E26" s="87">
        <v>17.7</v>
      </c>
      <c r="F26" s="27" t="s">
        <v>16</v>
      </c>
      <c r="G26" s="4" t="s">
        <v>17</v>
      </c>
      <c r="H26" s="4" t="s">
        <v>34</v>
      </c>
      <c r="I26" s="51" t="s">
        <v>35</v>
      </c>
    </row>
    <row r="27" spans="1:9" x14ac:dyDescent="0.3">
      <c r="A27" s="33" t="s">
        <v>12</v>
      </c>
      <c r="B27" s="10" t="s">
        <v>399</v>
      </c>
      <c r="C27" s="10" t="s">
        <v>24</v>
      </c>
      <c r="D27" s="4" t="s">
        <v>426</v>
      </c>
      <c r="E27" s="87">
        <v>17.7</v>
      </c>
      <c r="F27" s="27" t="s">
        <v>16</v>
      </c>
      <c r="G27" s="4" t="s">
        <v>17</v>
      </c>
      <c r="H27" s="4" t="s">
        <v>34</v>
      </c>
      <c r="I27" s="51" t="s">
        <v>35</v>
      </c>
    </row>
    <row r="28" spans="1:9" x14ac:dyDescent="0.3">
      <c r="A28" s="33" t="s">
        <v>12</v>
      </c>
      <c r="B28" s="10" t="s">
        <v>399</v>
      </c>
      <c r="C28" s="10" t="s">
        <v>24</v>
      </c>
      <c r="D28" s="4" t="s">
        <v>427</v>
      </c>
      <c r="E28" s="87">
        <v>17.7</v>
      </c>
      <c r="F28" s="27" t="s">
        <v>16</v>
      </c>
      <c r="G28" s="4" t="s">
        <v>17</v>
      </c>
      <c r="H28" s="4" t="s">
        <v>34</v>
      </c>
      <c r="I28" s="51" t="s">
        <v>35</v>
      </c>
    </row>
    <row r="29" spans="1:9" x14ac:dyDescent="0.3">
      <c r="A29" s="33" t="s">
        <v>12</v>
      </c>
      <c r="B29" s="10" t="s">
        <v>399</v>
      </c>
      <c r="C29" s="10" t="s">
        <v>24</v>
      </c>
      <c r="D29" s="4" t="s">
        <v>428</v>
      </c>
      <c r="E29" s="87">
        <v>17.7</v>
      </c>
      <c r="F29" s="27" t="s">
        <v>16</v>
      </c>
      <c r="G29" s="4" t="s">
        <v>17</v>
      </c>
      <c r="H29" s="4" t="s">
        <v>34</v>
      </c>
      <c r="I29" s="51" t="s">
        <v>35</v>
      </c>
    </row>
    <row r="30" spans="1:9" x14ac:dyDescent="0.3">
      <c r="A30" s="33" t="s">
        <v>12</v>
      </c>
      <c r="B30" s="10" t="s">
        <v>399</v>
      </c>
      <c r="C30" s="10" t="s">
        <v>24</v>
      </c>
      <c r="D30" s="4" t="s">
        <v>429</v>
      </c>
      <c r="E30" s="87">
        <v>14.9</v>
      </c>
      <c r="F30" s="27" t="s">
        <v>16</v>
      </c>
      <c r="G30" s="4" t="s">
        <v>17</v>
      </c>
      <c r="H30" s="4" t="s">
        <v>18</v>
      </c>
      <c r="I30" s="51" t="s">
        <v>43</v>
      </c>
    </row>
    <row r="31" spans="1:9" x14ac:dyDescent="0.3">
      <c r="A31" s="33" t="s">
        <v>12</v>
      </c>
      <c r="B31" s="10" t="s">
        <v>399</v>
      </c>
      <c r="C31" s="10" t="s">
        <v>24</v>
      </c>
      <c r="D31" s="4" t="s">
        <v>430</v>
      </c>
      <c r="E31" s="87">
        <v>21.6</v>
      </c>
      <c r="F31" s="27" t="s">
        <v>16</v>
      </c>
      <c r="G31" s="4" t="s">
        <v>20</v>
      </c>
      <c r="H31" s="4" t="s">
        <v>48</v>
      </c>
      <c r="I31" s="51" t="s">
        <v>431</v>
      </c>
    </row>
    <row r="32" spans="1:9" x14ac:dyDescent="0.3">
      <c r="A32" s="33" t="s">
        <v>12</v>
      </c>
      <c r="B32" s="10" t="s">
        <v>399</v>
      </c>
      <c r="C32" s="10" t="s">
        <v>24</v>
      </c>
      <c r="D32" s="4" t="s">
        <v>432</v>
      </c>
      <c r="E32" s="87">
        <v>1.2</v>
      </c>
      <c r="F32" s="27" t="s">
        <v>16</v>
      </c>
      <c r="G32" s="4" t="s">
        <v>17</v>
      </c>
      <c r="H32" s="4" t="s">
        <v>18</v>
      </c>
      <c r="I32" s="51" t="s">
        <v>43</v>
      </c>
    </row>
    <row r="33" spans="1:9" x14ac:dyDescent="0.3">
      <c r="A33" s="33" t="s">
        <v>12</v>
      </c>
      <c r="B33" s="10" t="s">
        <v>399</v>
      </c>
      <c r="C33" s="10" t="s">
        <v>24</v>
      </c>
      <c r="D33" s="4" t="s">
        <v>433</v>
      </c>
      <c r="E33" s="87">
        <v>15.1</v>
      </c>
      <c r="F33" s="27" t="s">
        <v>16</v>
      </c>
      <c r="G33" s="4" t="s">
        <v>20</v>
      </c>
      <c r="H33" s="10" t="s">
        <v>21</v>
      </c>
      <c r="I33" s="51" t="s">
        <v>26</v>
      </c>
    </row>
    <row r="34" spans="1:9" x14ac:dyDescent="0.3">
      <c r="A34" s="33" t="s">
        <v>12</v>
      </c>
      <c r="B34" s="10" t="s">
        <v>399</v>
      </c>
      <c r="C34" s="10" t="s">
        <v>24</v>
      </c>
      <c r="D34" s="4" t="s">
        <v>434</v>
      </c>
      <c r="E34" s="87">
        <v>1.21</v>
      </c>
      <c r="F34" s="27" t="s">
        <v>16</v>
      </c>
      <c r="G34" s="4" t="s">
        <v>17</v>
      </c>
      <c r="H34" s="4" t="s">
        <v>18</v>
      </c>
      <c r="I34" s="51" t="s">
        <v>43</v>
      </c>
    </row>
    <row r="35" spans="1:9" s="12" customFormat="1" x14ac:dyDescent="0.3">
      <c r="A35" s="33" t="s">
        <v>12</v>
      </c>
      <c r="B35" s="10" t="s">
        <v>399</v>
      </c>
      <c r="C35" s="10" t="s">
        <v>24</v>
      </c>
      <c r="D35" s="10" t="s">
        <v>435</v>
      </c>
      <c r="E35" s="87">
        <v>776</v>
      </c>
      <c r="F35" s="27" t="s">
        <v>16</v>
      </c>
      <c r="G35" s="10" t="s">
        <v>17</v>
      </c>
      <c r="H35" s="20" t="s">
        <v>18</v>
      </c>
      <c r="I35" s="32" t="s">
        <v>41</v>
      </c>
    </row>
    <row r="36" spans="1:9" x14ac:dyDescent="0.3">
      <c r="A36" s="33" t="s">
        <v>12</v>
      </c>
      <c r="B36" s="10" t="s">
        <v>399</v>
      </c>
      <c r="C36" s="10" t="s">
        <v>24</v>
      </c>
      <c r="D36" s="4" t="s">
        <v>436</v>
      </c>
      <c r="E36" s="87">
        <v>27</v>
      </c>
      <c r="F36" s="27" t="s">
        <v>16</v>
      </c>
      <c r="G36" s="4" t="s">
        <v>20</v>
      </c>
      <c r="H36" s="10" t="s">
        <v>21</v>
      </c>
      <c r="I36" s="51" t="s">
        <v>26</v>
      </c>
    </row>
    <row r="37" spans="1:9" x14ac:dyDescent="0.3">
      <c r="A37" s="33" t="s">
        <v>12</v>
      </c>
      <c r="B37" s="10" t="s">
        <v>399</v>
      </c>
      <c r="C37" s="10" t="s">
        <v>24</v>
      </c>
      <c r="D37" s="4" t="s">
        <v>437</v>
      </c>
      <c r="E37" s="87">
        <v>2.9</v>
      </c>
      <c r="F37" s="27" t="s">
        <v>16</v>
      </c>
      <c r="G37" s="10" t="s">
        <v>17</v>
      </c>
      <c r="H37" s="20" t="s">
        <v>18</v>
      </c>
      <c r="I37" s="51" t="s">
        <v>41</v>
      </c>
    </row>
    <row r="38" spans="1:9" x14ac:dyDescent="0.3">
      <c r="A38" s="33" t="s">
        <v>12</v>
      </c>
      <c r="B38" s="10" t="s">
        <v>399</v>
      </c>
      <c r="C38" s="10" t="s">
        <v>24</v>
      </c>
      <c r="D38" s="4" t="s">
        <v>438</v>
      </c>
      <c r="E38" s="87">
        <v>11.7</v>
      </c>
      <c r="F38" s="27" t="s">
        <v>16</v>
      </c>
      <c r="G38" s="10" t="s">
        <v>17</v>
      </c>
      <c r="H38" s="20" t="s">
        <v>18</v>
      </c>
      <c r="I38" s="51" t="s">
        <v>41</v>
      </c>
    </row>
    <row r="39" spans="1:9" x14ac:dyDescent="0.3">
      <c r="A39" s="33" t="s">
        <v>12</v>
      </c>
      <c r="B39" s="10" t="s">
        <v>399</v>
      </c>
      <c r="C39" s="10" t="s">
        <v>24</v>
      </c>
      <c r="D39" s="4" t="s">
        <v>439</v>
      </c>
      <c r="E39" s="87">
        <v>16.5</v>
      </c>
      <c r="F39" s="27" t="s">
        <v>16</v>
      </c>
      <c r="G39" s="10" t="s">
        <v>17</v>
      </c>
      <c r="H39" s="20" t="s">
        <v>18</v>
      </c>
      <c r="I39" s="51" t="s">
        <v>41</v>
      </c>
    </row>
    <row r="40" spans="1:9" x14ac:dyDescent="0.3">
      <c r="A40" s="33" t="s">
        <v>12</v>
      </c>
      <c r="B40" s="10" t="s">
        <v>399</v>
      </c>
      <c r="C40" s="10" t="s">
        <v>24</v>
      </c>
      <c r="D40" s="4" t="s">
        <v>440</v>
      </c>
      <c r="E40" s="87">
        <v>12.1</v>
      </c>
      <c r="F40" s="27" t="s">
        <v>16</v>
      </c>
      <c r="G40" s="4" t="s">
        <v>17</v>
      </c>
      <c r="H40" s="4" t="s">
        <v>18</v>
      </c>
      <c r="I40" s="51" t="s">
        <v>43</v>
      </c>
    </row>
    <row r="41" spans="1:9" x14ac:dyDescent="0.3">
      <c r="A41" s="33" t="s">
        <v>12</v>
      </c>
      <c r="B41" s="10" t="s">
        <v>399</v>
      </c>
      <c r="C41" s="10" t="s">
        <v>24</v>
      </c>
      <c r="D41" s="4" t="s">
        <v>441</v>
      </c>
      <c r="E41" s="87">
        <v>3</v>
      </c>
      <c r="F41" s="27" t="s">
        <v>16</v>
      </c>
      <c r="G41" s="10" t="s">
        <v>17</v>
      </c>
      <c r="H41" s="20" t="s">
        <v>18</v>
      </c>
      <c r="I41" s="51" t="s">
        <v>41</v>
      </c>
    </row>
    <row r="42" spans="1:9" x14ac:dyDescent="0.3">
      <c r="A42" s="33" t="s">
        <v>12</v>
      </c>
      <c r="B42" s="10" t="s">
        <v>399</v>
      </c>
      <c r="C42" s="10" t="s">
        <v>24</v>
      </c>
      <c r="D42" s="4" t="s">
        <v>442</v>
      </c>
      <c r="E42" s="87">
        <v>2.11</v>
      </c>
      <c r="F42" s="27" t="s">
        <v>16</v>
      </c>
      <c r="G42" s="4" t="s">
        <v>17</v>
      </c>
      <c r="H42" s="10" t="s">
        <v>18</v>
      </c>
      <c r="I42" s="51" t="s">
        <v>26</v>
      </c>
    </row>
    <row r="43" spans="1:9" x14ac:dyDescent="0.3">
      <c r="A43" s="33" t="s">
        <v>12</v>
      </c>
      <c r="B43" s="10" t="s">
        <v>399</v>
      </c>
      <c r="C43" s="10" t="s">
        <v>24</v>
      </c>
      <c r="D43" s="4" t="s">
        <v>443</v>
      </c>
      <c r="E43" s="87">
        <v>2.11</v>
      </c>
      <c r="F43" s="27" t="s">
        <v>16</v>
      </c>
      <c r="G43" s="4" t="s">
        <v>17</v>
      </c>
      <c r="H43" s="10" t="s">
        <v>18</v>
      </c>
      <c r="I43" s="51" t="s">
        <v>26</v>
      </c>
    </row>
    <row r="44" spans="1:9" x14ac:dyDescent="0.3">
      <c r="A44" s="33" t="s">
        <v>12</v>
      </c>
      <c r="B44" s="10" t="s">
        <v>399</v>
      </c>
      <c r="C44" s="10" t="s">
        <v>24</v>
      </c>
      <c r="D44" s="4" t="s">
        <v>444</v>
      </c>
      <c r="E44" s="87">
        <v>4.95</v>
      </c>
      <c r="F44" s="27" t="s">
        <v>16</v>
      </c>
      <c r="G44" s="4" t="s">
        <v>17</v>
      </c>
      <c r="H44" s="10" t="s">
        <v>18</v>
      </c>
      <c r="I44" s="51" t="s">
        <v>26</v>
      </c>
    </row>
    <row r="45" spans="1:9" x14ac:dyDescent="0.3">
      <c r="A45" s="33" t="s">
        <v>12</v>
      </c>
      <c r="B45" s="10" t="s">
        <v>399</v>
      </c>
      <c r="C45" s="10" t="s">
        <v>24</v>
      </c>
      <c r="D45" s="4" t="s">
        <v>445</v>
      </c>
      <c r="E45" s="87">
        <v>1.33</v>
      </c>
      <c r="F45" s="27" t="s">
        <v>16</v>
      </c>
      <c r="G45" s="4" t="s">
        <v>17</v>
      </c>
      <c r="H45" s="10" t="s">
        <v>18</v>
      </c>
      <c r="I45" s="51" t="s">
        <v>26</v>
      </c>
    </row>
    <row r="46" spans="1:9" x14ac:dyDescent="0.3">
      <c r="A46" s="33" t="s">
        <v>12</v>
      </c>
      <c r="B46" s="10" t="s">
        <v>399</v>
      </c>
      <c r="C46" s="10" t="s">
        <v>24</v>
      </c>
      <c r="D46" s="4" t="s">
        <v>446</v>
      </c>
      <c r="E46" s="87">
        <v>13.2</v>
      </c>
      <c r="F46" s="27" t="s">
        <v>16</v>
      </c>
      <c r="G46" s="4" t="s">
        <v>17</v>
      </c>
      <c r="H46" s="4" t="s">
        <v>18</v>
      </c>
      <c r="I46" s="51" t="s">
        <v>43</v>
      </c>
    </row>
    <row r="47" spans="1:9" x14ac:dyDescent="0.3">
      <c r="A47" s="33" t="s">
        <v>12</v>
      </c>
      <c r="B47" s="10" t="s">
        <v>399</v>
      </c>
      <c r="C47" s="10" t="s">
        <v>24</v>
      </c>
      <c r="D47" s="4" t="s">
        <v>447</v>
      </c>
      <c r="E47" s="87">
        <v>4.4000000000000004</v>
      </c>
      <c r="F47" s="27" t="s">
        <v>16</v>
      </c>
      <c r="G47" s="4" t="s">
        <v>17</v>
      </c>
      <c r="H47" s="4" t="s">
        <v>18</v>
      </c>
      <c r="I47" s="51" t="s">
        <v>43</v>
      </c>
    </row>
    <row r="48" spans="1:9" x14ac:dyDescent="0.3">
      <c r="A48" s="33" t="s">
        <v>12</v>
      </c>
      <c r="B48" s="10" t="s">
        <v>399</v>
      </c>
      <c r="C48" s="10" t="s">
        <v>24</v>
      </c>
      <c r="D48" s="4" t="s">
        <v>448</v>
      </c>
      <c r="E48" s="87">
        <v>13.4</v>
      </c>
      <c r="F48" s="27" t="s">
        <v>16</v>
      </c>
      <c r="G48" s="4" t="s">
        <v>17</v>
      </c>
      <c r="H48" s="4" t="s">
        <v>18</v>
      </c>
      <c r="I48" s="51" t="s">
        <v>43</v>
      </c>
    </row>
    <row r="49" spans="1:9" x14ac:dyDescent="0.3">
      <c r="A49" s="33" t="s">
        <v>12</v>
      </c>
      <c r="B49" s="10" t="s">
        <v>399</v>
      </c>
      <c r="C49" s="4" t="s">
        <v>24</v>
      </c>
      <c r="D49" s="4" t="s">
        <v>449</v>
      </c>
      <c r="E49" s="87">
        <v>31</v>
      </c>
      <c r="F49" s="27" t="s">
        <v>16</v>
      </c>
      <c r="G49" s="4" t="s">
        <v>20</v>
      </c>
      <c r="H49" s="4" t="s">
        <v>48</v>
      </c>
      <c r="I49" s="51" t="s">
        <v>431</v>
      </c>
    </row>
    <row r="50" spans="1:9" x14ac:dyDescent="0.3">
      <c r="A50" s="33" t="s">
        <v>12</v>
      </c>
      <c r="B50" s="10" t="s">
        <v>399</v>
      </c>
      <c r="C50" s="4" t="s">
        <v>24</v>
      </c>
      <c r="D50" s="4" t="s">
        <v>450</v>
      </c>
      <c r="E50" s="87">
        <v>9.84</v>
      </c>
      <c r="F50" s="27" t="s">
        <v>16</v>
      </c>
      <c r="G50" s="4" t="s">
        <v>17</v>
      </c>
      <c r="H50" s="4" t="s">
        <v>18</v>
      </c>
      <c r="I50" s="51" t="s">
        <v>43</v>
      </c>
    </row>
    <row r="51" spans="1:9" x14ac:dyDescent="0.3">
      <c r="A51" s="33" t="s">
        <v>12</v>
      </c>
      <c r="B51" s="10" t="s">
        <v>399</v>
      </c>
      <c r="C51" s="4" t="s">
        <v>24</v>
      </c>
      <c r="D51" s="4" t="s">
        <v>451</v>
      </c>
      <c r="E51" s="87">
        <v>1.21</v>
      </c>
      <c r="F51" s="27" t="s">
        <v>16</v>
      </c>
      <c r="G51" s="4" t="s">
        <v>17</v>
      </c>
      <c r="H51" s="4" t="s">
        <v>18</v>
      </c>
      <c r="I51" s="51" t="s">
        <v>43</v>
      </c>
    </row>
    <row r="52" spans="1:9" x14ac:dyDescent="0.3">
      <c r="A52" s="33" t="s">
        <v>12</v>
      </c>
      <c r="B52" s="10" t="s">
        <v>399</v>
      </c>
      <c r="C52" s="4" t="s">
        <v>24</v>
      </c>
      <c r="D52" s="4" t="s">
        <v>452</v>
      </c>
      <c r="E52" s="87">
        <v>1.21</v>
      </c>
      <c r="F52" s="27" t="s">
        <v>16</v>
      </c>
      <c r="G52" s="4" t="s">
        <v>17</v>
      </c>
      <c r="H52" s="4" t="s">
        <v>18</v>
      </c>
      <c r="I52" s="51" t="s">
        <v>43</v>
      </c>
    </row>
    <row r="53" spans="1:9" x14ac:dyDescent="0.3">
      <c r="A53" s="33" t="s">
        <v>12</v>
      </c>
      <c r="B53" s="10" t="s">
        <v>399</v>
      </c>
      <c r="C53" s="4" t="s">
        <v>24</v>
      </c>
      <c r="D53" s="4" t="s">
        <v>453</v>
      </c>
      <c r="E53" s="87">
        <v>1.21</v>
      </c>
      <c r="F53" s="27" t="s">
        <v>16</v>
      </c>
      <c r="G53" s="4" t="s">
        <v>17</v>
      </c>
      <c r="H53" s="4" t="s">
        <v>18</v>
      </c>
      <c r="I53" s="51" t="s">
        <v>43</v>
      </c>
    </row>
    <row r="54" spans="1:9" x14ac:dyDescent="0.3">
      <c r="A54" s="33" t="s">
        <v>12</v>
      </c>
      <c r="B54" s="10" t="s">
        <v>399</v>
      </c>
      <c r="C54" s="4" t="s">
        <v>24</v>
      </c>
      <c r="D54" s="4" t="s">
        <v>454</v>
      </c>
      <c r="E54" s="87">
        <v>14.3</v>
      </c>
      <c r="F54" s="27" t="s">
        <v>16</v>
      </c>
      <c r="G54" s="4" t="s">
        <v>20</v>
      </c>
      <c r="H54" s="4" t="s">
        <v>48</v>
      </c>
      <c r="I54" s="51" t="s">
        <v>431</v>
      </c>
    </row>
    <row r="55" spans="1:9" x14ac:dyDescent="0.3">
      <c r="A55" s="33" t="s">
        <v>12</v>
      </c>
      <c r="B55" s="10" t="s">
        <v>399</v>
      </c>
      <c r="C55" s="4" t="s">
        <v>24</v>
      </c>
      <c r="D55" s="4" t="s">
        <v>455</v>
      </c>
      <c r="E55" s="87">
        <v>7</v>
      </c>
      <c r="F55" s="27" t="s">
        <v>16</v>
      </c>
      <c r="G55" s="4" t="s">
        <v>17</v>
      </c>
      <c r="H55" s="4" t="s">
        <v>18</v>
      </c>
      <c r="I55" s="51" t="s">
        <v>43</v>
      </c>
    </row>
    <row r="56" spans="1:9" x14ac:dyDescent="0.3">
      <c r="A56" s="33" t="s">
        <v>12</v>
      </c>
      <c r="B56" s="10" t="s">
        <v>399</v>
      </c>
      <c r="C56" s="4" t="s">
        <v>24</v>
      </c>
      <c r="D56" s="4" t="s">
        <v>456</v>
      </c>
      <c r="E56" s="87">
        <v>10</v>
      </c>
      <c r="F56" s="27" t="s">
        <v>16</v>
      </c>
      <c r="G56" s="4" t="s">
        <v>17</v>
      </c>
      <c r="H56" s="4" t="s">
        <v>18</v>
      </c>
      <c r="I56" s="51" t="s">
        <v>43</v>
      </c>
    </row>
    <row r="57" spans="1:9" x14ac:dyDescent="0.3">
      <c r="A57" s="33" t="s">
        <v>12</v>
      </c>
      <c r="B57" s="10" t="s">
        <v>399</v>
      </c>
      <c r="C57" s="4" t="s">
        <v>24</v>
      </c>
      <c r="D57" s="4" t="s">
        <v>457</v>
      </c>
      <c r="E57" s="87">
        <v>14.3</v>
      </c>
      <c r="F57" s="27" t="s">
        <v>16</v>
      </c>
      <c r="G57" s="4" t="s">
        <v>17</v>
      </c>
      <c r="H57" s="4" t="s">
        <v>34</v>
      </c>
      <c r="I57" s="51" t="s">
        <v>35</v>
      </c>
    </row>
    <row r="58" spans="1:9" x14ac:dyDescent="0.3">
      <c r="A58" s="33" t="s">
        <v>12</v>
      </c>
      <c r="B58" s="10" t="s">
        <v>399</v>
      </c>
      <c r="C58" s="4" t="s">
        <v>24</v>
      </c>
      <c r="D58" s="4" t="s">
        <v>458</v>
      </c>
      <c r="E58" s="87">
        <v>1.28</v>
      </c>
      <c r="F58" s="27" t="s">
        <v>16</v>
      </c>
      <c r="G58" s="4" t="s">
        <v>65</v>
      </c>
      <c r="H58" s="4" t="s">
        <v>51</v>
      </c>
      <c r="I58" s="51" t="s">
        <v>51</v>
      </c>
    </row>
    <row r="59" spans="1:9" x14ac:dyDescent="0.3">
      <c r="A59" s="33" t="s">
        <v>12</v>
      </c>
      <c r="B59" s="10" t="s">
        <v>399</v>
      </c>
      <c r="C59" s="4" t="s">
        <v>24</v>
      </c>
      <c r="D59" s="4" t="s">
        <v>459</v>
      </c>
      <c r="E59" s="87">
        <v>3.85</v>
      </c>
      <c r="F59" s="27" t="s">
        <v>16</v>
      </c>
      <c r="G59" s="4" t="s">
        <v>17</v>
      </c>
      <c r="H59" s="4" t="s">
        <v>18</v>
      </c>
      <c r="I59" s="51" t="s">
        <v>390</v>
      </c>
    </row>
    <row r="60" spans="1:9" x14ac:dyDescent="0.3">
      <c r="A60" s="33" t="s">
        <v>12</v>
      </c>
      <c r="B60" s="10" t="s">
        <v>399</v>
      </c>
      <c r="C60" s="4" t="s">
        <v>24</v>
      </c>
      <c r="D60" s="4" t="s">
        <v>460</v>
      </c>
      <c r="E60" s="87">
        <v>1.05</v>
      </c>
      <c r="F60" s="27" t="s">
        <v>16</v>
      </c>
      <c r="G60" s="4" t="s">
        <v>65</v>
      </c>
      <c r="H60" s="4" t="s">
        <v>51</v>
      </c>
      <c r="I60" s="51" t="s">
        <v>51</v>
      </c>
    </row>
    <row r="61" spans="1:9" x14ac:dyDescent="0.3">
      <c r="A61" s="33" t="s">
        <v>12</v>
      </c>
      <c r="B61" s="10" t="s">
        <v>399</v>
      </c>
      <c r="C61" s="4" t="s">
        <v>24</v>
      </c>
      <c r="D61" s="4" t="s">
        <v>461</v>
      </c>
      <c r="E61" s="87">
        <v>5.5</v>
      </c>
      <c r="F61" s="27" t="s">
        <v>16</v>
      </c>
      <c r="G61" s="4" t="s">
        <v>65</v>
      </c>
      <c r="H61" s="4" t="s">
        <v>51</v>
      </c>
      <c r="I61" s="51" t="s">
        <v>51</v>
      </c>
    </row>
    <row r="62" spans="1:9" x14ac:dyDescent="0.3">
      <c r="A62" s="33" t="s">
        <v>12</v>
      </c>
      <c r="B62" s="10" t="s">
        <v>399</v>
      </c>
      <c r="C62" s="4" t="s">
        <v>24</v>
      </c>
      <c r="D62" s="4" t="s">
        <v>462</v>
      </c>
      <c r="E62" s="87">
        <v>3.85</v>
      </c>
      <c r="F62" s="27" t="s">
        <v>16</v>
      </c>
      <c r="G62" s="4" t="s">
        <v>65</v>
      </c>
      <c r="H62" s="4" t="s">
        <v>51</v>
      </c>
      <c r="I62" s="51" t="s">
        <v>51</v>
      </c>
    </row>
    <row r="63" spans="1:9" x14ac:dyDescent="0.3">
      <c r="A63" s="33" t="s">
        <v>12</v>
      </c>
      <c r="B63" s="10" t="s">
        <v>399</v>
      </c>
      <c r="C63" s="4" t="s">
        <v>24</v>
      </c>
      <c r="D63" s="4" t="s">
        <v>463</v>
      </c>
      <c r="E63" s="87">
        <v>65.099999999999994</v>
      </c>
      <c r="F63" s="27" t="s">
        <v>16</v>
      </c>
      <c r="G63" s="4" t="s">
        <v>65</v>
      </c>
      <c r="H63" s="4" t="s">
        <v>51</v>
      </c>
      <c r="I63" s="51" t="s">
        <v>51</v>
      </c>
    </row>
    <row r="64" spans="1:9" x14ac:dyDescent="0.3">
      <c r="A64" s="33" t="s">
        <v>12</v>
      </c>
      <c r="B64" s="10" t="s">
        <v>399</v>
      </c>
      <c r="C64" s="4" t="s">
        <v>24</v>
      </c>
      <c r="D64" s="4" t="s">
        <v>464</v>
      </c>
      <c r="E64" s="87">
        <v>14.2</v>
      </c>
      <c r="F64" s="27" t="s">
        <v>16</v>
      </c>
      <c r="G64" s="10" t="s">
        <v>17</v>
      </c>
      <c r="H64" s="20" t="s">
        <v>18</v>
      </c>
      <c r="I64" s="51" t="s">
        <v>41</v>
      </c>
    </row>
    <row r="65" spans="1:9" x14ac:dyDescent="0.3">
      <c r="A65" s="33" t="s">
        <v>12</v>
      </c>
      <c r="B65" s="10" t="s">
        <v>399</v>
      </c>
      <c r="C65" s="4" t="s">
        <v>24</v>
      </c>
      <c r="D65" s="4" t="s">
        <v>465</v>
      </c>
      <c r="E65" s="87">
        <v>20.6</v>
      </c>
      <c r="F65" s="27" t="s">
        <v>16</v>
      </c>
      <c r="G65" s="10" t="s">
        <v>17</v>
      </c>
      <c r="H65" s="20" t="s">
        <v>18</v>
      </c>
      <c r="I65" s="51" t="s">
        <v>41</v>
      </c>
    </row>
    <row r="66" spans="1:9" x14ac:dyDescent="0.3">
      <c r="A66" s="33" t="s">
        <v>12</v>
      </c>
      <c r="B66" s="10" t="s">
        <v>399</v>
      </c>
      <c r="C66" s="4" t="s">
        <v>24</v>
      </c>
      <c r="D66" s="4" t="s">
        <v>466</v>
      </c>
      <c r="E66" s="87">
        <v>25.1</v>
      </c>
      <c r="F66" s="27" t="s">
        <v>16</v>
      </c>
      <c r="G66" s="10" t="s">
        <v>17</v>
      </c>
      <c r="H66" s="20" t="s">
        <v>18</v>
      </c>
      <c r="I66" s="51" t="s">
        <v>41</v>
      </c>
    </row>
    <row r="67" spans="1:9" x14ac:dyDescent="0.3">
      <c r="A67" s="33" t="s">
        <v>12</v>
      </c>
      <c r="B67" s="10" t="s">
        <v>399</v>
      </c>
      <c r="C67" s="4" t="s">
        <v>24</v>
      </c>
      <c r="D67" s="4" t="s">
        <v>467</v>
      </c>
      <c r="E67" s="87">
        <v>15.2</v>
      </c>
      <c r="F67" s="27" t="s">
        <v>16</v>
      </c>
      <c r="G67" s="10" t="s">
        <v>17</v>
      </c>
      <c r="H67" s="20" t="s">
        <v>18</v>
      </c>
      <c r="I67" s="51" t="s">
        <v>41</v>
      </c>
    </row>
    <row r="68" spans="1:9" x14ac:dyDescent="0.3">
      <c r="A68" s="33" t="s">
        <v>12</v>
      </c>
      <c r="B68" s="10" t="s">
        <v>399</v>
      </c>
      <c r="C68" s="4" t="s">
        <v>45</v>
      </c>
      <c r="D68" s="4" t="s">
        <v>468</v>
      </c>
      <c r="E68" s="87">
        <v>5.89</v>
      </c>
      <c r="F68" s="27" t="s">
        <v>16</v>
      </c>
      <c r="G68" s="10" t="s">
        <v>17</v>
      </c>
      <c r="H68" s="20" t="s">
        <v>18</v>
      </c>
      <c r="I68" s="51" t="s">
        <v>41</v>
      </c>
    </row>
    <row r="69" spans="1:9" x14ac:dyDescent="0.3">
      <c r="A69" s="33" t="s">
        <v>12</v>
      </c>
      <c r="B69" s="10" t="s">
        <v>399</v>
      </c>
      <c r="C69" s="4" t="s">
        <v>45</v>
      </c>
      <c r="D69" s="4" t="s">
        <v>468</v>
      </c>
      <c r="E69" s="87">
        <v>16.2</v>
      </c>
      <c r="F69" s="27" t="s">
        <v>16</v>
      </c>
      <c r="G69" s="10" t="s">
        <v>17</v>
      </c>
      <c r="H69" s="20" t="s">
        <v>18</v>
      </c>
      <c r="I69" s="51" t="s">
        <v>41</v>
      </c>
    </row>
    <row r="70" spans="1:9" x14ac:dyDescent="0.3">
      <c r="A70" s="33" t="s">
        <v>12</v>
      </c>
      <c r="B70" s="10" t="s">
        <v>399</v>
      </c>
      <c r="C70" s="4" t="s">
        <v>45</v>
      </c>
      <c r="D70" s="4" t="s">
        <v>469</v>
      </c>
      <c r="E70" s="87">
        <v>12.3</v>
      </c>
      <c r="F70" s="27" t="s">
        <v>57</v>
      </c>
      <c r="G70" s="4" t="s">
        <v>20</v>
      </c>
      <c r="H70" s="4" t="s">
        <v>48</v>
      </c>
      <c r="I70" s="51" t="s">
        <v>470</v>
      </c>
    </row>
    <row r="71" spans="1:9" x14ac:dyDescent="0.3">
      <c r="A71" s="33" t="s">
        <v>12</v>
      </c>
      <c r="B71" s="10" t="s">
        <v>399</v>
      </c>
      <c r="C71" s="4" t="s">
        <v>45</v>
      </c>
      <c r="D71" s="4" t="s">
        <v>471</v>
      </c>
      <c r="E71" s="87">
        <v>168</v>
      </c>
      <c r="F71" s="27" t="s">
        <v>32</v>
      </c>
      <c r="G71" s="4" t="s">
        <v>20</v>
      </c>
      <c r="H71" s="4" t="s">
        <v>48</v>
      </c>
      <c r="I71" s="51" t="s">
        <v>401</v>
      </c>
    </row>
    <row r="72" spans="1:9" x14ac:dyDescent="0.3">
      <c r="A72" s="33" t="s">
        <v>12</v>
      </c>
      <c r="B72" s="10" t="s">
        <v>399</v>
      </c>
      <c r="C72" s="4" t="s">
        <v>45</v>
      </c>
      <c r="D72" s="4" t="s">
        <v>472</v>
      </c>
      <c r="E72" s="87">
        <v>172</v>
      </c>
      <c r="F72" s="27" t="s">
        <v>32</v>
      </c>
      <c r="G72" s="4" t="s">
        <v>20</v>
      </c>
      <c r="H72" s="4" t="s">
        <v>48</v>
      </c>
      <c r="I72" s="51" t="s">
        <v>401</v>
      </c>
    </row>
    <row r="73" spans="1:9" x14ac:dyDescent="0.3">
      <c r="A73" s="33" t="s">
        <v>12</v>
      </c>
      <c r="B73" s="10" t="s">
        <v>399</v>
      </c>
      <c r="C73" s="4" t="s">
        <v>45</v>
      </c>
      <c r="D73" s="4" t="s">
        <v>473</v>
      </c>
      <c r="E73" s="87">
        <v>13.8</v>
      </c>
      <c r="F73" s="27" t="s">
        <v>16</v>
      </c>
      <c r="G73" s="4" t="s">
        <v>20</v>
      </c>
      <c r="H73" s="4" t="s">
        <v>48</v>
      </c>
      <c r="I73" s="51" t="s">
        <v>431</v>
      </c>
    </row>
    <row r="74" spans="1:9" x14ac:dyDescent="0.3">
      <c r="A74" s="33" t="s">
        <v>12</v>
      </c>
      <c r="B74" s="10" t="s">
        <v>399</v>
      </c>
      <c r="C74" s="4" t="s">
        <v>45</v>
      </c>
      <c r="D74" s="4" t="s">
        <v>474</v>
      </c>
      <c r="E74" s="87">
        <v>3.04</v>
      </c>
      <c r="F74" s="27" t="s">
        <v>16</v>
      </c>
      <c r="G74" s="4" t="s">
        <v>20</v>
      </c>
      <c r="H74" s="4" t="s">
        <v>48</v>
      </c>
      <c r="I74" s="51" t="s">
        <v>475</v>
      </c>
    </row>
    <row r="75" spans="1:9" x14ac:dyDescent="0.3">
      <c r="A75" s="33" t="s">
        <v>12</v>
      </c>
      <c r="B75" s="10" t="s">
        <v>399</v>
      </c>
      <c r="C75" s="4" t="s">
        <v>45</v>
      </c>
      <c r="D75" s="4" t="s">
        <v>476</v>
      </c>
      <c r="E75" s="87">
        <v>1.02</v>
      </c>
      <c r="F75" s="27" t="s">
        <v>16</v>
      </c>
      <c r="G75" s="4" t="s">
        <v>17</v>
      </c>
      <c r="H75" s="4" t="s">
        <v>18</v>
      </c>
      <c r="I75" s="51" t="s">
        <v>43</v>
      </c>
    </row>
    <row r="76" spans="1:9" x14ac:dyDescent="0.3">
      <c r="A76" s="33" t="s">
        <v>12</v>
      </c>
      <c r="B76" s="10" t="s">
        <v>399</v>
      </c>
      <c r="C76" s="4" t="s">
        <v>45</v>
      </c>
      <c r="D76" s="4" t="s">
        <v>477</v>
      </c>
      <c r="E76" s="87">
        <v>13.8</v>
      </c>
      <c r="F76" s="27" t="s">
        <v>16</v>
      </c>
      <c r="G76" s="4" t="s">
        <v>20</v>
      </c>
      <c r="H76" s="4" t="s">
        <v>48</v>
      </c>
      <c r="I76" s="51" t="s">
        <v>431</v>
      </c>
    </row>
    <row r="77" spans="1:9" x14ac:dyDescent="0.3">
      <c r="A77" s="33" t="s">
        <v>12</v>
      </c>
      <c r="B77" s="10" t="s">
        <v>399</v>
      </c>
      <c r="C77" s="4" t="s">
        <v>45</v>
      </c>
      <c r="D77" s="4" t="s">
        <v>478</v>
      </c>
      <c r="E77" s="87">
        <v>3.04</v>
      </c>
      <c r="F77" s="27" t="s">
        <v>16</v>
      </c>
      <c r="G77" s="4" t="s">
        <v>20</v>
      </c>
      <c r="H77" s="4" t="s">
        <v>48</v>
      </c>
      <c r="I77" s="51" t="s">
        <v>431</v>
      </c>
    </row>
    <row r="78" spans="1:9" x14ac:dyDescent="0.3">
      <c r="A78" s="33" t="s">
        <v>12</v>
      </c>
      <c r="B78" s="10" t="s">
        <v>399</v>
      </c>
      <c r="C78" s="4" t="s">
        <v>45</v>
      </c>
      <c r="D78" s="4" t="s">
        <v>479</v>
      </c>
      <c r="E78" s="87">
        <v>1.02</v>
      </c>
      <c r="F78" s="27" t="s">
        <v>16</v>
      </c>
      <c r="G78" s="4" t="s">
        <v>17</v>
      </c>
      <c r="H78" s="4" t="s">
        <v>18</v>
      </c>
      <c r="I78" s="51" t="s">
        <v>43</v>
      </c>
    </row>
    <row r="79" spans="1:9" x14ac:dyDescent="0.3">
      <c r="A79" s="33" t="s">
        <v>12</v>
      </c>
      <c r="B79" s="10" t="s">
        <v>399</v>
      </c>
      <c r="C79" s="4" t="s">
        <v>45</v>
      </c>
      <c r="D79" s="4" t="s">
        <v>480</v>
      </c>
      <c r="E79" s="87">
        <v>14</v>
      </c>
      <c r="F79" s="27" t="s">
        <v>57</v>
      </c>
      <c r="G79" s="4" t="s">
        <v>17</v>
      </c>
      <c r="H79" s="4" t="s">
        <v>34</v>
      </c>
      <c r="I79" s="51" t="s">
        <v>35</v>
      </c>
    </row>
    <row r="80" spans="1:9" x14ac:dyDescent="0.3">
      <c r="A80" s="33" t="s">
        <v>12</v>
      </c>
      <c r="B80" s="10" t="s">
        <v>399</v>
      </c>
      <c r="C80" s="4" t="s">
        <v>45</v>
      </c>
      <c r="D80" s="4" t="s">
        <v>481</v>
      </c>
      <c r="E80" s="87">
        <v>10</v>
      </c>
      <c r="F80" s="27" t="s">
        <v>57</v>
      </c>
      <c r="G80" s="4" t="s">
        <v>17</v>
      </c>
      <c r="H80" s="4" t="s">
        <v>34</v>
      </c>
      <c r="I80" s="51" t="s">
        <v>35</v>
      </c>
    </row>
    <row r="81" spans="1:9" x14ac:dyDescent="0.3">
      <c r="A81" s="33" t="s">
        <v>12</v>
      </c>
      <c r="B81" s="10" t="s">
        <v>399</v>
      </c>
      <c r="C81" s="4" t="s">
        <v>45</v>
      </c>
      <c r="D81" s="4" t="s">
        <v>482</v>
      </c>
      <c r="E81" s="87">
        <v>20</v>
      </c>
      <c r="F81" s="27" t="s">
        <v>57</v>
      </c>
      <c r="G81" s="4" t="s">
        <v>17</v>
      </c>
      <c r="H81" s="4" t="s">
        <v>34</v>
      </c>
      <c r="I81" s="51" t="s">
        <v>35</v>
      </c>
    </row>
    <row r="82" spans="1:9" x14ac:dyDescent="0.3">
      <c r="A82" s="33" t="s">
        <v>12</v>
      </c>
      <c r="B82" s="10" t="s">
        <v>399</v>
      </c>
      <c r="C82" s="4" t="s">
        <v>45</v>
      </c>
      <c r="D82" s="4" t="s">
        <v>483</v>
      </c>
      <c r="E82" s="87">
        <v>35.700000000000003</v>
      </c>
      <c r="F82" s="27" t="s">
        <v>16</v>
      </c>
      <c r="G82" s="10" t="s">
        <v>17</v>
      </c>
      <c r="H82" s="20" t="s">
        <v>18</v>
      </c>
      <c r="I82" s="51" t="s">
        <v>41</v>
      </c>
    </row>
    <row r="83" spans="1:9" x14ac:dyDescent="0.3">
      <c r="A83" s="33" t="s">
        <v>12</v>
      </c>
      <c r="B83" s="10" t="s">
        <v>399</v>
      </c>
      <c r="C83" s="4" t="s">
        <v>45</v>
      </c>
      <c r="D83" s="4" t="s">
        <v>484</v>
      </c>
      <c r="E83" s="87">
        <v>50.8</v>
      </c>
      <c r="F83" s="27" t="s">
        <v>16</v>
      </c>
      <c r="G83" s="10" t="s">
        <v>17</v>
      </c>
      <c r="H83" s="20" t="s">
        <v>18</v>
      </c>
      <c r="I83" s="51" t="s">
        <v>41</v>
      </c>
    </row>
    <row r="84" spans="1:9" x14ac:dyDescent="0.3">
      <c r="A84" s="33" t="s">
        <v>12</v>
      </c>
      <c r="B84" s="10" t="s">
        <v>399</v>
      </c>
      <c r="C84" s="4" t="s">
        <v>45</v>
      </c>
      <c r="D84" s="4" t="s">
        <v>485</v>
      </c>
      <c r="E84" s="87">
        <v>5.98</v>
      </c>
      <c r="F84" s="27" t="s">
        <v>16</v>
      </c>
      <c r="G84" s="10" t="s">
        <v>17</v>
      </c>
      <c r="H84" s="20" t="s">
        <v>18</v>
      </c>
      <c r="I84" s="51" t="s">
        <v>41</v>
      </c>
    </row>
    <row r="85" spans="1:9" x14ac:dyDescent="0.3">
      <c r="A85" s="33" t="s">
        <v>12</v>
      </c>
      <c r="B85" s="10" t="s">
        <v>399</v>
      </c>
      <c r="C85" s="4" t="s">
        <v>45</v>
      </c>
      <c r="D85" s="4" t="s">
        <v>486</v>
      </c>
      <c r="E85" s="87">
        <v>13.8</v>
      </c>
      <c r="F85" s="27" t="s">
        <v>16</v>
      </c>
      <c r="G85" s="10" t="s">
        <v>17</v>
      </c>
      <c r="H85" s="20" t="s">
        <v>18</v>
      </c>
      <c r="I85" s="51" t="s">
        <v>41</v>
      </c>
    </row>
    <row r="86" spans="1:9" x14ac:dyDescent="0.3">
      <c r="A86" s="33" t="s">
        <v>12</v>
      </c>
      <c r="B86" s="10" t="s">
        <v>399</v>
      </c>
      <c r="C86" s="4" t="s">
        <v>45</v>
      </c>
      <c r="D86" s="4" t="s">
        <v>487</v>
      </c>
      <c r="E86" s="87">
        <v>29.5</v>
      </c>
      <c r="F86" s="27" t="s">
        <v>16</v>
      </c>
      <c r="G86" s="10" t="s">
        <v>17</v>
      </c>
      <c r="H86" s="20" t="s">
        <v>18</v>
      </c>
      <c r="I86" s="51" t="s">
        <v>41</v>
      </c>
    </row>
    <row r="87" spans="1:9" x14ac:dyDescent="0.3">
      <c r="A87" s="33" t="s">
        <v>12</v>
      </c>
      <c r="B87" s="10" t="s">
        <v>399</v>
      </c>
      <c r="C87" s="4" t="s">
        <v>45</v>
      </c>
      <c r="D87" s="4" t="s">
        <v>488</v>
      </c>
      <c r="E87" s="87">
        <v>9.8000000000000007</v>
      </c>
      <c r="F87" s="27" t="s">
        <v>16</v>
      </c>
      <c r="G87" s="10" t="s">
        <v>17</v>
      </c>
      <c r="H87" s="20" t="s">
        <v>18</v>
      </c>
      <c r="I87" s="51" t="s">
        <v>41</v>
      </c>
    </row>
    <row r="88" spans="1:9" x14ac:dyDescent="0.3">
      <c r="A88" s="33" t="s">
        <v>12</v>
      </c>
      <c r="B88" s="10" t="s">
        <v>399</v>
      </c>
      <c r="C88" s="4" t="s">
        <v>45</v>
      </c>
      <c r="D88" s="4" t="s">
        <v>489</v>
      </c>
      <c r="E88" s="87">
        <v>14.4</v>
      </c>
      <c r="F88" s="27" t="s">
        <v>16</v>
      </c>
      <c r="G88" s="10" t="s">
        <v>17</v>
      </c>
      <c r="H88" s="20" t="s">
        <v>18</v>
      </c>
      <c r="I88" s="51" t="s">
        <v>41</v>
      </c>
    </row>
    <row r="89" spans="1:9" x14ac:dyDescent="0.3">
      <c r="A89" s="33" t="s">
        <v>12</v>
      </c>
      <c r="B89" s="10" t="s">
        <v>399</v>
      </c>
      <c r="C89" s="4" t="s">
        <v>45</v>
      </c>
      <c r="D89" s="4" t="s">
        <v>490</v>
      </c>
      <c r="E89" s="87">
        <v>7.79</v>
      </c>
      <c r="F89" s="27" t="s">
        <v>16</v>
      </c>
      <c r="G89" s="4" t="s">
        <v>17</v>
      </c>
      <c r="H89" s="4" t="s">
        <v>18</v>
      </c>
      <c r="I89" s="51" t="s">
        <v>43</v>
      </c>
    </row>
    <row r="90" spans="1:9" x14ac:dyDescent="0.3">
      <c r="A90" s="33" t="s">
        <v>12</v>
      </c>
      <c r="B90" s="10" t="s">
        <v>399</v>
      </c>
      <c r="C90" s="4" t="s">
        <v>45</v>
      </c>
      <c r="D90" s="4" t="s">
        <v>491</v>
      </c>
      <c r="E90" s="87">
        <v>7.79</v>
      </c>
      <c r="F90" s="27" t="s">
        <v>16</v>
      </c>
      <c r="G90" s="4" t="s">
        <v>17</v>
      </c>
      <c r="H90" s="4" t="s">
        <v>18</v>
      </c>
      <c r="I90" s="51" t="s">
        <v>43</v>
      </c>
    </row>
    <row r="91" spans="1:9" x14ac:dyDescent="0.3">
      <c r="A91" s="33" t="s">
        <v>12</v>
      </c>
      <c r="B91" s="10" t="s">
        <v>399</v>
      </c>
      <c r="C91" s="4" t="s">
        <v>45</v>
      </c>
      <c r="D91" s="4" t="s">
        <v>492</v>
      </c>
      <c r="E91" s="87">
        <v>2.62</v>
      </c>
      <c r="F91" s="27" t="s">
        <v>16</v>
      </c>
      <c r="G91" s="4" t="s">
        <v>17</v>
      </c>
      <c r="H91" s="10" t="s">
        <v>18</v>
      </c>
      <c r="I91" s="51" t="s">
        <v>26</v>
      </c>
    </row>
    <row r="92" spans="1:9" x14ac:dyDescent="0.3">
      <c r="A92" s="33" t="s">
        <v>12</v>
      </c>
      <c r="B92" s="10" t="s">
        <v>399</v>
      </c>
      <c r="C92" s="4" t="s">
        <v>45</v>
      </c>
      <c r="D92" s="4" t="s">
        <v>456</v>
      </c>
      <c r="E92" s="87">
        <v>6.03</v>
      </c>
      <c r="F92" s="27" t="s">
        <v>16</v>
      </c>
      <c r="G92" s="4" t="s">
        <v>17</v>
      </c>
      <c r="H92" s="4" t="s">
        <v>18</v>
      </c>
      <c r="I92" s="51" t="s">
        <v>43</v>
      </c>
    </row>
    <row r="93" spans="1:9" x14ac:dyDescent="0.3">
      <c r="A93" s="33" t="s">
        <v>12</v>
      </c>
      <c r="B93" s="10" t="s">
        <v>399</v>
      </c>
      <c r="C93" s="4" t="s">
        <v>45</v>
      </c>
      <c r="D93" s="4" t="s">
        <v>493</v>
      </c>
      <c r="E93" s="87">
        <v>1.05</v>
      </c>
      <c r="F93" s="27" t="s">
        <v>16</v>
      </c>
      <c r="G93" s="4" t="s">
        <v>65</v>
      </c>
      <c r="H93" s="4" t="s">
        <v>51</v>
      </c>
      <c r="I93" s="51" t="s">
        <v>51</v>
      </c>
    </row>
    <row r="94" spans="1:9" x14ac:dyDescent="0.3">
      <c r="A94" s="33" t="s">
        <v>12</v>
      </c>
      <c r="B94" s="10" t="s">
        <v>399</v>
      </c>
      <c r="C94" s="4" t="s">
        <v>45</v>
      </c>
      <c r="D94" s="4" t="s">
        <v>494</v>
      </c>
      <c r="E94" s="87">
        <v>85.4</v>
      </c>
      <c r="F94" s="27" t="s">
        <v>16</v>
      </c>
      <c r="G94" s="4" t="s">
        <v>65</v>
      </c>
      <c r="H94" s="4" t="s">
        <v>51</v>
      </c>
      <c r="I94" s="51" t="s">
        <v>51</v>
      </c>
    </row>
    <row r="95" spans="1:9" x14ac:dyDescent="0.3">
      <c r="A95" s="33" t="s">
        <v>12</v>
      </c>
      <c r="B95" s="10" t="s">
        <v>399</v>
      </c>
      <c r="C95" s="4" t="s">
        <v>45</v>
      </c>
      <c r="D95" s="4" t="s">
        <v>495</v>
      </c>
      <c r="E95" s="87">
        <v>20.7</v>
      </c>
      <c r="F95" s="27" t="s">
        <v>16</v>
      </c>
      <c r="G95" s="4" t="s">
        <v>65</v>
      </c>
      <c r="H95" s="4" t="s">
        <v>51</v>
      </c>
      <c r="I95" s="51" t="s">
        <v>51</v>
      </c>
    </row>
    <row r="96" spans="1:9" x14ac:dyDescent="0.3">
      <c r="A96" s="33" t="s">
        <v>12</v>
      </c>
      <c r="B96" s="10" t="s">
        <v>399</v>
      </c>
      <c r="C96" s="4" t="s">
        <v>45</v>
      </c>
      <c r="D96" s="4" t="s">
        <v>496</v>
      </c>
      <c r="E96" s="87">
        <v>183</v>
      </c>
      <c r="F96" s="27" t="s">
        <v>406</v>
      </c>
      <c r="G96" s="4" t="s">
        <v>20</v>
      </c>
      <c r="H96" s="4" t="s">
        <v>48</v>
      </c>
      <c r="I96" s="51" t="s">
        <v>407</v>
      </c>
    </row>
    <row r="97" spans="1:10" x14ac:dyDescent="0.3">
      <c r="A97" s="33" t="s">
        <v>12</v>
      </c>
      <c r="B97" s="10" t="s">
        <v>399</v>
      </c>
      <c r="C97" s="4" t="s">
        <v>45</v>
      </c>
      <c r="D97" s="4" t="s">
        <v>497</v>
      </c>
      <c r="E97" s="87">
        <v>158</v>
      </c>
      <c r="F97" s="27" t="s">
        <v>406</v>
      </c>
      <c r="G97" s="4" t="s">
        <v>20</v>
      </c>
      <c r="H97" s="4" t="s">
        <v>48</v>
      </c>
      <c r="I97" s="51" t="s">
        <v>407</v>
      </c>
    </row>
    <row r="98" spans="1:10" x14ac:dyDescent="0.3">
      <c r="A98" s="33" t="s">
        <v>12</v>
      </c>
      <c r="B98" s="10" t="s">
        <v>399</v>
      </c>
      <c r="C98" s="4" t="s">
        <v>45</v>
      </c>
      <c r="D98" s="4" t="s">
        <v>498</v>
      </c>
      <c r="E98" s="87">
        <v>133</v>
      </c>
      <c r="F98" s="27" t="s">
        <v>406</v>
      </c>
      <c r="G98" s="4" t="s">
        <v>20</v>
      </c>
      <c r="H98" s="4" t="s">
        <v>48</v>
      </c>
      <c r="I98" s="51" t="s">
        <v>407</v>
      </c>
    </row>
    <row r="99" spans="1:10" x14ac:dyDescent="0.3">
      <c r="A99" s="33" t="s">
        <v>12</v>
      </c>
      <c r="B99" s="10" t="s">
        <v>399</v>
      </c>
      <c r="C99" s="4" t="s">
        <v>45</v>
      </c>
      <c r="D99" s="4" t="s">
        <v>499</v>
      </c>
      <c r="E99" s="87">
        <v>101</v>
      </c>
      <c r="F99" s="27" t="s">
        <v>406</v>
      </c>
      <c r="G99" s="4" t="s">
        <v>20</v>
      </c>
      <c r="H99" s="4" t="s">
        <v>48</v>
      </c>
      <c r="I99" s="51" t="s">
        <v>407</v>
      </c>
    </row>
    <row r="100" spans="1:10" x14ac:dyDescent="0.3">
      <c r="A100" s="33" t="s">
        <v>12</v>
      </c>
      <c r="B100" s="10" t="s">
        <v>399</v>
      </c>
      <c r="C100" s="4" t="s">
        <v>45</v>
      </c>
      <c r="D100" s="4" t="s">
        <v>500</v>
      </c>
      <c r="E100" s="87">
        <v>60.9</v>
      </c>
      <c r="F100" s="27" t="s">
        <v>406</v>
      </c>
      <c r="G100" s="4" t="s">
        <v>20</v>
      </c>
      <c r="H100" s="4" t="s">
        <v>48</v>
      </c>
      <c r="I100" s="51" t="s">
        <v>407</v>
      </c>
    </row>
    <row r="101" spans="1:10" x14ac:dyDescent="0.3">
      <c r="A101" s="33" t="s">
        <v>12</v>
      </c>
      <c r="B101" s="10" t="s">
        <v>399</v>
      </c>
      <c r="C101" s="4" t="s">
        <v>45</v>
      </c>
      <c r="D101" s="4" t="s">
        <v>501</v>
      </c>
      <c r="E101" s="87">
        <v>99</v>
      </c>
      <c r="F101" s="27" t="s">
        <v>406</v>
      </c>
      <c r="G101" s="4" t="s">
        <v>20</v>
      </c>
      <c r="H101" s="4" t="s">
        <v>48</v>
      </c>
      <c r="I101" s="51" t="s">
        <v>407</v>
      </c>
      <c r="J101" s="120"/>
    </row>
    <row r="102" spans="1:10" x14ac:dyDescent="0.3">
      <c r="A102" s="33" t="s">
        <v>12</v>
      </c>
      <c r="B102" s="10" t="s">
        <v>399</v>
      </c>
      <c r="C102" s="4" t="s">
        <v>45</v>
      </c>
      <c r="D102" s="4" t="s">
        <v>502</v>
      </c>
      <c r="E102" s="87">
        <v>97</v>
      </c>
      <c r="F102" s="27" t="s">
        <v>32</v>
      </c>
      <c r="G102" s="4" t="s">
        <v>20</v>
      </c>
      <c r="H102" s="4" t="s">
        <v>48</v>
      </c>
      <c r="I102" s="51" t="s">
        <v>407</v>
      </c>
    </row>
    <row r="103" spans="1:10" x14ac:dyDescent="0.3">
      <c r="A103" s="33" t="s">
        <v>12</v>
      </c>
      <c r="B103" s="10" t="s">
        <v>399</v>
      </c>
      <c r="C103" s="4" t="s">
        <v>45</v>
      </c>
      <c r="D103" s="4" t="s">
        <v>503</v>
      </c>
      <c r="E103" s="87">
        <v>97</v>
      </c>
      <c r="F103" s="27" t="s">
        <v>32</v>
      </c>
      <c r="G103" s="4" t="s">
        <v>20</v>
      </c>
      <c r="H103" s="4" t="s">
        <v>48</v>
      </c>
      <c r="I103" s="51" t="s">
        <v>407</v>
      </c>
    </row>
    <row r="104" spans="1:10" x14ac:dyDescent="0.3">
      <c r="A104" s="33" t="s">
        <v>12</v>
      </c>
      <c r="B104" s="10" t="s">
        <v>399</v>
      </c>
      <c r="C104" s="4" t="s">
        <v>45</v>
      </c>
      <c r="D104" s="4" t="s">
        <v>504</v>
      </c>
      <c r="E104" s="87">
        <v>110</v>
      </c>
      <c r="F104" s="27" t="s">
        <v>406</v>
      </c>
      <c r="G104" s="4" t="s">
        <v>20</v>
      </c>
      <c r="H104" s="4" t="s">
        <v>48</v>
      </c>
      <c r="I104" s="51" t="s">
        <v>407</v>
      </c>
    </row>
    <row r="105" spans="1:10" x14ac:dyDescent="0.3">
      <c r="A105" s="33" t="s">
        <v>12</v>
      </c>
      <c r="B105" s="10" t="s">
        <v>399</v>
      </c>
      <c r="C105" s="4" t="s">
        <v>45</v>
      </c>
      <c r="D105" s="4" t="s">
        <v>505</v>
      </c>
      <c r="E105" s="87">
        <v>88.9</v>
      </c>
      <c r="F105" s="125" t="s">
        <v>406</v>
      </c>
      <c r="G105" s="4" t="s">
        <v>20</v>
      </c>
      <c r="H105" s="4" t="s">
        <v>48</v>
      </c>
      <c r="I105" s="51" t="s">
        <v>407</v>
      </c>
    </row>
    <row r="106" spans="1:10" x14ac:dyDescent="0.3">
      <c r="A106" s="33" t="s">
        <v>12</v>
      </c>
      <c r="B106" s="10" t="s">
        <v>399</v>
      </c>
      <c r="C106" s="4" t="s">
        <v>45</v>
      </c>
      <c r="D106" s="4" t="s">
        <v>506</v>
      </c>
      <c r="E106" s="103">
        <v>359</v>
      </c>
      <c r="F106" s="124" t="s">
        <v>16</v>
      </c>
      <c r="G106" s="10" t="s">
        <v>17</v>
      </c>
      <c r="H106" s="104" t="s">
        <v>18</v>
      </c>
      <c r="I106" s="51" t="s">
        <v>41</v>
      </c>
    </row>
    <row r="107" spans="1:10" x14ac:dyDescent="0.3">
      <c r="A107" s="33" t="s">
        <v>12</v>
      </c>
      <c r="B107" s="10" t="s">
        <v>399</v>
      </c>
      <c r="C107" s="4" t="s">
        <v>45</v>
      </c>
      <c r="D107" s="4" t="s">
        <v>507</v>
      </c>
      <c r="E107" s="103">
        <v>20.3</v>
      </c>
      <c r="F107" s="119" t="s">
        <v>16</v>
      </c>
      <c r="G107" s="4" t="s">
        <v>20</v>
      </c>
      <c r="H107" s="106" t="s">
        <v>48</v>
      </c>
      <c r="I107" s="51" t="s">
        <v>431</v>
      </c>
    </row>
    <row r="108" spans="1:10" x14ac:dyDescent="0.3">
      <c r="A108" s="33" t="s">
        <v>12</v>
      </c>
      <c r="B108" s="10" t="s">
        <v>399</v>
      </c>
      <c r="C108" s="4" t="s">
        <v>45</v>
      </c>
      <c r="D108" s="4" t="s">
        <v>508</v>
      </c>
      <c r="E108" s="103">
        <v>6.83</v>
      </c>
      <c r="F108" s="119" t="s">
        <v>16</v>
      </c>
      <c r="G108" s="4" t="s">
        <v>17</v>
      </c>
      <c r="H108" s="106" t="s">
        <v>18</v>
      </c>
      <c r="I108" s="51" t="s">
        <v>43</v>
      </c>
    </row>
    <row r="109" spans="1:10" x14ac:dyDescent="0.3">
      <c r="A109" s="33" t="s">
        <v>12</v>
      </c>
      <c r="B109" s="10" t="s">
        <v>399</v>
      </c>
      <c r="C109" s="4" t="s">
        <v>45</v>
      </c>
      <c r="D109" s="4" t="s">
        <v>509</v>
      </c>
      <c r="E109" s="103">
        <v>1.39</v>
      </c>
      <c r="F109" s="119" t="s">
        <v>16</v>
      </c>
      <c r="G109" s="4" t="s">
        <v>17</v>
      </c>
      <c r="H109" s="106" t="s">
        <v>18</v>
      </c>
      <c r="I109" s="51" t="s">
        <v>43</v>
      </c>
    </row>
    <row r="110" spans="1:10" x14ac:dyDescent="0.3">
      <c r="A110" s="33" t="s">
        <v>12</v>
      </c>
      <c r="B110" s="10" t="s">
        <v>399</v>
      </c>
      <c r="C110" s="4" t="s">
        <v>45</v>
      </c>
      <c r="D110" s="4" t="s">
        <v>510</v>
      </c>
      <c r="E110" s="103">
        <v>20</v>
      </c>
      <c r="F110" s="119" t="s">
        <v>16</v>
      </c>
      <c r="G110" s="10" t="s">
        <v>17</v>
      </c>
      <c r="H110" s="104" t="s">
        <v>18</v>
      </c>
      <c r="I110" s="51" t="s">
        <v>41</v>
      </c>
    </row>
    <row r="111" spans="1:10" x14ac:dyDescent="0.3">
      <c r="A111" s="33" t="s">
        <v>12</v>
      </c>
      <c r="B111" s="10" t="s">
        <v>399</v>
      </c>
      <c r="C111" s="4" t="s">
        <v>45</v>
      </c>
      <c r="D111" s="4" t="s">
        <v>511</v>
      </c>
      <c r="E111" s="103">
        <v>58.9</v>
      </c>
      <c r="F111" s="119" t="s">
        <v>16</v>
      </c>
      <c r="G111" s="10" t="s">
        <v>17</v>
      </c>
      <c r="H111" s="104" t="s">
        <v>18</v>
      </c>
      <c r="I111" s="51" t="s">
        <v>41</v>
      </c>
    </row>
    <row r="112" spans="1:10" x14ac:dyDescent="0.3">
      <c r="A112" s="33" t="s">
        <v>12</v>
      </c>
      <c r="B112" s="10" t="s">
        <v>399</v>
      </c>
      <c r="C112" s="4" t="s">
        <v>45</v>
      </c>
      <c r="D112" s="4" t="s">
        <v>468</v>
      </c>
      <c r="E112" s="103">
        <v>15.9</v>
      </c>
      <c r="F112" s="119" t="s">
        <v>16</v>
      </c>
      <c r="G112" s="10" t="s">
        <v>17</v>
      </c>
      <c r="H112" s="104" t="s">
        <v>18</v>
      </c>
      <c r="I112" s="51" t="s">
        <v>41</v>
      </c>
    </row>
    <row r="113" spans="1:10" x14ac:dyDescent="0.3">
      <c r="A113" s="33" t="s">
        <v>12</v>
      </c>
      <c r="B113" s="10" t="s">
        <v>399</v>
      </c>
      <c r="C113" s="4" t="s">
        <v>45</v>
      </c>
      <c r="D113" s="4" t="s">
        <v>512</v>
      </c>
      <c r="E113" s="103">
        <v>20.6</v>
      </c>
      <c r="F113" s="119" t="s">
        <v>16</v>
      </c>
      <c r="G113" s="10" t="s">
        <v>17</v>
      </c>
      <c r="H113" s="104" t="s">
        <v>18</v>
      </c>
      <c r="I113" s="51" t="s">
        <v>41</v>
      </c>
    </row>
    <row r="114" spans="1:10" x14ac:dyDescent="0.3">
      <c r="A114" s="33" t="s">
        <v>12</v>
      </c>
      <c r="B114" s="10" t="s">
        <v>399</v>
      </c>
      <c r="C114" s="4" t="s">
        <v>45</v>
      </c>
      <c r="D114" s="4" t="s">
        <v>513</v>
      </c>
      <c r="E114" s="103">
        <v>20.3</v>
      </c>
      <c r="F114" s="119" t="s">
        <v>16</v>
      </c>
      <c r="G114" s="10" t="s">
        <v>17</v>
      </c>
      <c r="H114" s="104" t="s">
        <v>18</v>
      </c>
      <c r="I114" s="51" t="s">
        <v>41</v>
      </c>
    </row>
    <row r="115" spans="1:10" x14ac:dyDescent="0.3">
      <c r="A115" s="33" t="s">
        <v>12</v>
      </c>
      <c r="B115" s="10" t="s">
        <v>399</v>
      </c>
      <c r="C115" s="4" t="s">
        <v>45</v>
      </c>
      <c r="D115" s="4" t="s">
        <v>514</v>
      </c>
      <c r="E115" s="103">
        <v>15.2</v>
      </c>
      <c r="F115" s="119" t="s">
        <v>16</v>
      </c>
      <c r="G115" s="10" t="s">
        <v>17</v>
      </c>
      <c r="H115" s="104" t="s">
        <v>18</v>
      </c>
      <c r="I115" s="51" t="s">
        <v>41</v>
      </c>
    </row>
    <row r="116" spans="1:10" x14ac:dyDescent="0.3">
      <c r="A116" s="33" t="s">
        <v>12</v>
      </c>
      <c r="B116" s="10" t="s">
        <v>399</v>
      </c>
      <c r="C116" s="4" t="s">
        <v>114</v>
      </c>
      <c r="D116" s="4" t="s">
        <v>511</v>
      </c>
      <c r="E116" s="103">
        <v>109</v>
      </c>
      <c r="F116" s="119" t="s">
        <v>16</v>
      </c>
      <c r="G116" s="10" t="s">
        <v>17</v>
      </c>
      <c r="H116" s="104" t="s">
        <v>18</v>
      </c>
      <c r="I116" s="51" t="s">
        <v>41</v>
      </c>
    </row>
    <row r="117" spans="1:10" x14ac:dyDescent="0.3">
      <c r="A117" s="33" t="s">
        <v>12</v>
      </c>
      <c r="B117" s="10" t="s">
        <v>399</v>
      </c>
      <c r="C117" s="4" t="s">
        <v>114</v>
      </c>
      <c r="D117" s="4" t="s">
        <v>515</v>
      </c>
      <c r="E117" s="103">
        <v>2.5</v>
      </c>
      <c r="F117" s="119" t="s">
        <v>16</v>
      </c>
      <c r="G117" s="10" t="s">
        <v>17</v>
      </c>
      <c r="H117" s="104" t="s">
        <v>18</v>
      </c>
      <c r="I117" s="51" t="s">
        <v>41</v>
      </c>
    </row>
    <row r="118" spans="1:10" x14ac:dyDescent="0.3">
      <c r="A118" s="33" t="s">
        <v>12</v>
      </c>
      <c r="B118" s="10" t="s">
        <v>399</v>
      </c>
      <c r="C118" s="4" t="s">
        <v>114</v>
      </c>
      <c r="D118" s="4" t="s">
        <v>516</v>
      </c>
      <c r="E118" s="103">
        <v>60.2</v>
      </c>
      <c r="F118" s="119" t="s">
        <v>57</v>
      </c>
      <c r="G118" s="4" t="s">
        <v>20</v>
      </c>
      <c r="H118" s="106" t="s">
        <v>21</v>
      </c>
      <c r="I118" s="51" t="s">
        <v>26</v>
      </c>
    </row>
    <row r="119" spans="1:10" x14ac:dyDescent="0.3">
      <c r="A119" s="33" t="s">
        <v>12</v>
      </c>
      <c r="B119" s="10" t="s">
        <v>399</v>
      </c>
      <c r="C119" s="4" t="s">
        <v>114</v>
      </c>
      <c r="D119" s="4" t="s">
        <v>517</v>
      </c>
      <c r="E119" s="103">
        <v>8.0399999999999991</v>
      </c>
      <c r="F119" s="119" t="s">
        <v>16</v>
      </c>
      <c r="G119" s="4" t="s">
        <v>20</v>
      </c>
      <c r="H119" s="106" t="s">
        <v>48</v>
      </c>
      <c r="I119" s="51" t="s">
        <v>470</v>
      </c>
    </row>
    <row r="120" spans="1:10" x14ac:dyDescent="0.3">
      <c r="A120" s="33" t="s">
        <v>12</v>
      </c>
      <c r="B120" s="10" t="s">
        <v>399</v>
      </c>
      <c r="C120" s="4" t="s">
        <v>114</v>
      </c>
      <c r="D120" s="4" t="s">
        <v>518</v>
      </c>
      <c r="E120" s="103">
        <v>14.2</v>
      </c>
      <c r="F120" s="119" t="s">
        <v>57</v>
      </c>
      <c r="G120" s="4" t="s">
        <v>20</v>
      </c>
      <c r="H120" s="106" t="s">
        <v>48</v>
      </c>
      <c r="I120" s="51" t="s">
        <v>470</v>
      </c>
    </row>
    <row r="121" spans="1:10" x14ac:dyDescent="0.3">
      <c r="A121" s="33" t="s">
        <v>12</v>
      </c>
      <c r="B121" s="10" t="s">
        <v>399</v>
      </c>
      <c r="C121" s="4" t="s">
        <v>114</v>
      </c>
      <c r="D121" s="4" t="s">
        <v>519</v>
      </c>
      <c r="E121" s="103">
        <v>25.4</v>
      </c>
      <c r="F121" s="119" t="s">
        <v>57</v>
      </c>
      <c r="G121" s="4" t="s">
        <v>20</v>
      </c>
      <c r="H121" s="106" t="s">
        <v>48</v>
      </c>
      <c r="I121" s="51" t="s">
        <v>470</v>
      </c>
    </row>
    <row r="122" spans="1:10" x14ac:dyDescent="0.3">
      <c r="A122" s="33" t="s">
        <v>12</v>
      </c>
      <c r="B122" s="10" t="s">
        <v>399</v>
      </c>
      <c r="C122" s="4" t="s">
        <v>114</v>
      </c>
      <c r="D122" s="4" t="s">
        <v>520</v>
      </c>
      <c r="E122" s="103">
        <v>16.3</v>
      </c>
      <c r="F122" s="119" t="s">
        <v>16</v>
      </c>
      <c r="G122" s="4" t="s">
        <v>20</v>
      </c>
      <c r="H122" s="106" t="s">
        <v>48</v>
      </c>
      <c r="I122" s="51" t="s">
        <v>470</v>
      </c>
    </row>
    <row r="123" spans="1:10" x14ac:dyDescent="0.3">
      <c r="A123" s="33" t="s">
        <v>12</v>
      </c>
      <c r="B123" s="10" t="s">
        <v>399</v>
      </c>
      <c r="C123" s="4" t="s">
        <v>114</v>
      </c>
      <c r="D123" s="4" t="s">
        <v>521</v>
      </c>
      <c r="E123" s="103">
        <v>11.3</v>
      </c>
      <c r="F123" s="119" t="s">
        <v>57</v>
      </c>
      <c r="G123" s="4" t="s">
        <v>20</v>
      </c>
      <c r="H123" s="106" t="s">
        <v>21</v>
      </c>
      <c r="I123" s="51" t="s">
        <v>26</v>
      </c>
    </row>
    <row r="124" spans="1:10" x14ac:dyDescent="0.3">
      <c r="A124" s="33" t="s">
        <v>12</v>
      </c>
      <c r="B124" s="10" t="s">
        <v>399</v>
      </c>
      <c r="C124" s="4" t="s">
        <v>114</v>
      </c>
      <c r="D124" s="4" t="s">
        <v>522</v>
      </c>
      <c r="E124" s="103">
        <v>14</v>
      </c>
      <c r="F124" s="119" t="s">
        <v>57</v>
      </c>
      <c r="G124" s="4" t="s">
        <v>20</v>
      </c>
      <c r="H124" s="106" t="s">
        <v>48</v>
      </c>
      <c r="I124" s="51" t="s">
        <v>470</v>
      </c>
    </row>
    <row r="125" spans="1:10" x14ac:dyDescent="0.3">
      <c r="A125" s="33" t="s">
        <v>12</v>
      </c>
      <c r="B125" s="10" t="s">
        <v>399</v>
      </c>
      <c r="C125" s="4" t="s">
        <v>114</v>
      </c>
      <c r="D125" s="4" t="s">
        <v>523</v>
      </c>
      <c r="E125" s="103">
        <v>8</v>
      </c>
      <c r="F125" s="119" t="s">
        <v>16</v>
      </c>
      <c r="G125" s="4" t="s">
        <v>20</v>
      </c>
      <c r="H125" s="106" t="s">
        <v>48</v>
      </c>
      <c r="I125" s="51" t="s">
        <v>524</v>
      </c>
      <c r="J125" s="6"/>
    </row>
    <row r="126" spans="1:10" x14ac:dyDescent="0.3">
      <c r="A126" s="33" t="s">
        <v>12</v>
      </c>
      <c r="B126" s="10" t="s">
        <v>399</v>
      </c>
      <c r="C126" s="4" t="s">
        <v>114</v>
      </c>
      <c r="D126" s="4" t="s">
        <v>525</v>
      </c>
      <c r="E126" s="103">
        <v>26</v>
      </c>
      <c r="F126" s="119" t="s">
        <v>16</v>
      </c>
      <c r="G126" s="4" t="s">
        <v>17</v>
      </c>
      <c r="H126" s="106" t="s">
        <v>34</v>
      </c>
      <c r="I126" s="51" t="s">
        <v>35</v>
      </c>
    </row>
    <row r="127" spans="1:10" x14ac:dyDescent="0.3">
      <c r="A127" s="33" t="s">
        <v>12</v>
      </c>
      <c r="B127" s="10" t="s">
        <v>399</v>
      </c>
      <c r="C127" s="4" t="s">
        <v>114</v>
      </c>
      <c r="D127" s="4" t="s">
        <v>526</v>
      </c>
      <c r="E127" s="103">
        <f>35.5*(1/3)+30.4*(1/3)</f>
        <v>21.966666666666665</v>
      </c>
      <c r="F127" s="119" t="s">
        <v>16</v>
      </c>
      <c r="G127" s="4" t="s">
        <v>17</v>
      </c>
      <c r="H127" s="106" t="s">
        <v>34</v>
      </c>
      <c r="I127" s="51" t="s">
        <v>35</v>
      </c>
    </row>
    <row r="128" spans="1:10" x14ac:dyDescent="0.3">
      <c r="A128" s="33" t="s">
        <v>12</v>
      </c>
      <c r="B128" s="10" t="s">
        <v>399</v>
      </c>
      <c r="C128" s="4" t="s">
        <v>114</v>
      </c>
      <c r="D128" s="4" t="s">
        <v>527</v>
      </c>
      <c r="E128" s="103">
        <v>17.2</v>
      </c>
      <c r="F128" s="119" t="s">
        <v>57</v>
      </c>
      <c r="G128" s="4" t="s">
        <v>17</v>
      </c>
      <c r="H128" s="106" t="s">
        <v>34</v>
      </c>
      <c r="I128" s="51" t="s">
        <v>35</v>
      </c>
    </row>
    <row r="129" spans="1:9" x14ac:dyDescent="0.3">
      <c r="A129" s="33" t="s">
        <v>12</v>
      </c>
      <c r="B129" s="10" t="s">
        <v>399</v>
      </c>
      <c r="C129" s="4" t="s">
        <v>114</v>
      </c>
      <c r="D129" s="4" t="s">
        <v>528</v>
      </c>
      <c r="E129" s="103">
        <v>2.59</v>
      </c>
      <c r="F129" s="119" t="s">
        <v>16</v>
      </c>
      <c r="G129" s="4" t="s">
        <v>17</v>
      </c>
      <c r="H129" s="107" t="s">
        <v>18</v>
      </c>
      <c r="I129" s="51" t="s">
        <v>26</v>
      </c>
    </row>
    <row r="130" spans="1:9" x14ac:dyDescent="0.3">
      <c r="A130" s="33" t="s">
        <v>12</v>
      </c>
      <c r="B130" s="10" t="s">
        <v>399</v>
      </c>
      <c r="C130" s="4" t="s">
        <v>114</v>
      </c>
      <c r="D130" s="4" t="s">
        <v>529</v>
      </c>
      <c r="E130" s="103">
        <f>30.4*(2/3)</f>
        <v>20.266666666666666</v>
      </c>
      <c r="F130" s="119" t="s">
        <v>16</v>
      </c>
      <c r="G130" s="4" t="s">
        <v>17</v>
      </c>
      <c r="H130" s="106" t="s">
        <v>34</v>
      </c>
      <c r="I130" s="51" t="s">
        <v>35</v>
      </c>
    </row>
    <row r="131" spans="1:9" x14ac:dyDescent="0.3">
      <c r="A131" s="33" t="s">
        <v>12</v>
      </c>
      <c r="B131" s="10" t="s">
        <v>399</v>
      </c>
      <c r="C131" s="4" t="s">
        <v>114</v>
      </c>
      <c r="D131" s="4" t="s">
        <v>530</v>
      </c>
      <c r="E131" s="103">
        <v>11.4</v>
      </c>
      <c r="F131" s="119" t="s">
        <v>16</v>
      </c>
      <c r="G131" s="10" t="s">
        <v>17</v>
      </c>
      <c r="H131" s="104" t="s">
        <v>18</v>
      </c>
      <c r="I131" s="51" t="s">
        <v>41</v>
      </c>
    </row>
    <row r="132" spans="1:9" x14ac:dyDescent="0.3">
      <c r="A132" s="33" t="s">
        <v>12</v>
      </c>
      <c r="B132" s="10" t="s">
        <v>399</v>
      </c>
      <c r="C132" s="4" t="s">
        <v>114</v>
      </c>
      <c r="D132" s="4" t="s">
        <v>531</v>
      </c>
      <c r="E132" s="103">
        <v>22.3</v>
      </c>
      <c r="F132" s="119" t="s">
        <v>57</v>
      </c>
      <c r="G132" s="4" t="s">
        <v>17</v>
      </c>
      <c r="H132" s="106" t="s">
        <v>34</v>
      </c>
      <c r="I132" s="51" t="s">
        <v>35</v>
      </c>
    </row>
    <row r="133" spans="1:9" x14ac:dyDescent="0.3">
      <c r="A133" s="33" t="s">
        <v>12</v>
      </c>
      <c r="B133" s="10" t="s">
        <v>399</v>
      </c>
      <c r="C133" s="4" t="s">
        <v>114</v>
      </c>
      <c r="D133" s="4" t="s">
        <v>532</v>
      </c>
      <c r="E133" s="103">
        <v>70</v>
      </c>
      <c r="F133" s="119" t="s">
        <v>16</v>
      </c>
      <c r="G133" s="10" t="s">
        <v>17</v>
      </c>
      <c r="H133" s="104" t="s">
        <v>18</v>
      </c>
      <c r="I133" s="51" t="s">
        <v>41</v>
      </c>
    </row>
    <row r="134" spans="1:9" x14ac:dyDescent="0.3">
      <c r="A134" s="33" t="s">
        <v>12</v>
      </c>
      <c r="B134" s="10" t="s">
        <v>399</v>
      </c>
      <c r="C134" s="4" t="s">
        <v>114</v>
      </c>
      <c r="D134" s="4" t="s">
        <v>533</v>
      </c>
      <c r="E134" s="103">
        <v>59.3</v>
      </c>
      <c r="F134" s="119" t="s">
        <v>16</v>
      </c>
      <c r="G134" s="10" t="s">
        <v>17</v>
      </c>
      <c r="H134" s="104" t="s">
        <v>18</v>
      </c>
      <c r="I134" s="51" t="s">
        <v>41</v>
      </c>
    </row>
    <row r="135" spans="1:9" x14ac:dyDescent="0.3">
      <c r="A135" s="33" t="s">
        <v>12</v>
      </c>
      <c r="B135" s="10" t="s">
        <v>399</v>
      </c>
      <c r="C135" s="4" t="s">
        <v>114</v>
      </c>
      <c r="D135" s="4" t="s">
        <v>534</v>
      </c>
      <c r="E135" s="103">
        <v>52.3</v>
      </c>
      <c r="F135" s="119" t="s">
        <v>16</v>
      </c>
      <c r="G135" s="10" t="s">
        <v>17</v>
      </c>
      <c r="H135" s="104" t="s">
        <v>18</v>
      </c>
      <c r="I135" s="51" t="s">
        <v>41</v>
      </c>
    </row>
    <row r="136" spans="1:9" x14ac:dyDescent="0.3">
      <c r="A136" s="33" t="s">
        <v>12</v>
      </c>
      <c r="B136" s="10" t="s">
        <v>399</v>
      </c>
      <c r="C136" s="4" t="s">
        <v>114</v>
      </c>
      <c r="D136" s="4" t="s">
        <v>535</v>
      </c>
      <c r="E136" s="103">
        <v>6</v>
      </c>
      <c r="F136" s="119" t="s">
        <v>16</v>
      </c>
      <c r="G136" s="10" t="s">
        <v>17</v>
      </c>
      <c r="H136" s="104" t="s">
        <v>18</v>
      </c>
      <c r="I136" s="51" t="s">
        <v>41</v>
      </c>
    </row>
    <row r="137" spans="1:9" x14ac:dyDescent="0.3">
      <c r="A137" s="33" t="s">
        <v>12</v>
      </c>
      <c r="B137" s="10" t="s">
        <v>399</v>
      </c>
      <c r="C137" s="4" t="s">
        <v>114</v>
      </c>
      <c r="D137" s="4" t="s">
        <v>536</v>
      </c>
      <c r="E137" s="103">
        <v>35</v>
      </c>
      <c r="F137" s="119" t="s">
        <v>16</v>
      </c>
      <c r="G137" s="10" t="s">
        <v>17</v>
      </c>
      <c r="H137" s="104" t="s">
        <v>18</v>
      </c>
      <c r="I137" s="51" t="s">
        <v>41</v>
      </c>
    </row>
    <row r="138" spans="1:9" x14ac:dyDescent="0.3">
      <c r="A138" s="33" t="s">
        <v>12</v>
      </c>
      <c r="B138" s="10" t="s">
        <v>399</v>
      </c>
      <c r="C138" s="4" t="s">
        <v>114</v>
      </c>
      <c r="D138" s="4" t="s">
        <v>537</v>
      </c>
      <c r="E138" s="103">
        <v>6.28</v>
      </c>
      <c r="F138" s="119" t="s">
        <v>16</v>
      </c>
      <c r="G138" s="10" t="s">
        <v>17</v>
      </c>
      <c r="H138" s="104" t="s">
        <v>18</v>
      </c>
      <c r="I138" s="51" t="s">
        <v>41</v>
      </c>
    </row>
    <row r="139" spans="1:9" x14ac:dyDescent="0.3">
      <c r="A139" s="33" t="s">
        <v>12</v>
      </c>
      <c r="B139" s="10" t="s">
        <v>399</v>
      </c>
      <c r="C139" s="4" t="s">
        <v>114</v>
      </c>
      <c r="D139" s="4" t="s">
        <v>538</v>
      </c>
      <c r="E139" s="103">
        <v>1.32</v>
      </c>
      <c r="F139" s="119" t="s">
        <v>16</v>
      </c>
      <c r="G139" s="10" t="s">
        <v>17</v>
      </c>
      <c r="H139" s="104" t="s">
        <v>18</v>
      </c>
      <c r="I139" s="51" t="s">
        <v>41</v>
      </c>
    </row>
    <row r="140" spans="1:9" x14ac:dyDescent="0.3">
      <c r="A140" s="33" t="s">
        <v>12</v>
      </c>
      <c r="B140" s="10" t="s">
        <v>399</v>
      </c>
      <c r="C140" s="4" t="s">
        <v>114</v>
      </c>
      <c r="D140" s="4" t="s">
        <v>539</v>
      </c>
      <c r="E140" s="103">
        <v>8.99</v>
      </c>
      <c r="F140" s="119" t="s">
        <v>16</v>
      </c>
      <c r="G140" s="4" t="s">
        <v>65</v>
      </c>
      <c r="H140" s="106" t="s">
        <v>51</v>
      </c>
      <c r="I140" s="51" t="s">
        <v>51</v>
      </c>
    </row>
    <row r="141" spans="1:9" x14ac:dyDescent="0.3">
      <c r="A141" s="33" t="s">
        <v>12</v>
      </c>
      <c r="B141" s="10" t="s">
        <v>399</v>
      </c>
      <c r="C141" s="4" t="s">
        <v>114</v>
      </c>
      <c r="D141" s="4" t="s">
        <v>540</v>
      </c>
      <c r="E141" s="103">
        <v>17.600000000000001</v>
      </c>
      <c r="F141" s="119" t="s">
        <v>16</v>
      </c>
      <c r="G141" s="4" t="s">
        <v>65</v>
      </c>
      <c r="H141" s="106" t="s">
        <v>51</v>
      </c>
      <c r="I141" s="51" t="s">
        <v>51</v>
      </c>
    </row>
    <row r="142" spans="1:9" x14ac:dyDescent="0.3">
      <c r="A142" s="33" t="s">
        <v>12</v>
      </c>
      <c r="B142" s="10" t="s">
        <v>399</v>
      </c>
      <c r="C142" s="4" t="s">
        <v>114</v>
      </c>
      <c r="D142" s="4" t="s">
        <v>541</v>
      </c>
      <c r="E142" s="103">
        <v>1.05</v>
      </c>
      <c r="F142" s="119" t="s">
        <v>16</v>
      </c>
      <c r="G142" s="4" t="s">
        <v>17</v>
      </c>
      <c r="H142" s="107" t="s">
        <v>18</v>
      </c>
      <c r="I142" s="51" t="s">
        <v>26</v>
      </c>
    </row>
    <row r="143" spans="1:9" x14ac:dyDescent="0.3">
      <c r="A143" s="33" t="s">
        <v>12</v>
      </c>
      <c r="B143" s="10" t="s">
        <v>399</v>
      </c>
      <c r="C143" s="4" t="s">
        <v>114</v>
      </c>
      <c r="D143" s="4" t="s">
        <v>542</v>
      </c>
      <c r="E143" s="103">
        <v>3.46</v>
      </c>
      <c r="F143" s="119" t="s">
        <v>16</v>
      </c>
      <c r="G143" s="4" t="s">
        <v>65</v>
      </c>
      <c r="H143" s="106" t="s">
        <v>51</v>
      </c>
      <c r="I143" s="51" t="s">
        <v>51</v>
      </c>
    </row>
    <row r="144" spans="1:9" x14ac:dyDescent="0.3">
      <c r="A144" s="33" t="s">
        <v>12</v>
      </c>
      <c r="B144" s="10" t="s">
        <v>399</v>
      </c>
      <c r="C144" s="4" t="s">
        <v>114</v>
      </c>
      <c r="D144" s="4" t="s">
        <v>543</v>
      </c>
      <c r="E144" s="103">
        <v>10.1</v>
      </c>
      <c r="F144" s="119" t="s">
        <v>16</v>
      </c>
      <c r="G144" s="4" t="s">
        <v>17</v>
      </c>
      <c r="H144" s="106" t="s">
        <v>18</v>
      </c>
      <c r="I144" s="51" t="s">
        <v>19</v>
      </c>
    </row>
    <row r="145" spans="1:9" x14ac:dyDescent="0.3">
      <c r="A145" s="33" t="s">
        <v>12</v>
      </c>
      <c r="B145" s="10" t="s">
        <v>399</v>
      </c>
      <c r="C145" s="4" t="s">
        <v>114</v>
      </c>
      <c r="D145" s="4" t="s">
        <v>544</v>
      </c>
      <c r="E145" s="103">
        <v>20.2</v>
      </c>
      <c r="F145" s="119" t="s">
        <v>16</v>
      </c>
      <c r="G145" s="10" t="s">
        <v>17</v>
      </c>
      <c r="H145" s="104" t="s">
        <v>18</v>
      </c>
      <c r="I145" s="51" t="s">
        <v>41</v>
      </c>
    </row>
    <row r="146" spans="1:9" x14ac:dyDescent="0.3">
      <c r="A146" s="33" t="s">
        <v>12</v>
      </c>
      <c r="B146" s="10" t="s">
        <v>399</v>
      </c>
      <c r="C146" s="4" t="s">
        <v>114</v>
      </c>
      <c r="D146" s="4" t="s">
        <v>545</v>
      </c>
      <c r="E146" s="103">
        <v>20.6</v>
      </c>
      <c r="F146" s="119" t="s">
        <v>16</v>
      </c>
      <c r="G146" s="10" t="s">
        <v>17</v>
      </c>
      <c r="H146" s="104" t="s">
        <v>18</v>
      </c>
      <c r="I146" s="51" t="s">
        <v>41</v>
      </c>
    </row>
    <row r="147" spans="1:9" x14ac:dyDescent="0.3">
      <c r="A147" s="33" t="s">
        <v>12</v>
      </c>
      <c r="B147" s="10" t="s">
        <v>399</v>
      </c>
      <c r="C147" s="4" t="s">
        <v>114</v>
      </c>
      <c r="D147" s="4" t="s">
        <v>546</v>
      </c>
      <c r="E147" s="103">
        <v>15.2</v>
      </c>
      <c r="F147" s="119" t="s">
        <v>16</v>
      </c>
      <c r="G147" s="10" t="s">
        <v>17</v>
      </c>
      <c r="H147" s="104" t="s">
        <v>18</v>
      </c>
      <c r="I147" s="51" t="s">
        <v>41</v>
      </c>
    </row>
    <row r="148" spans="1:9" x14ac:dyDescent="0.3">
      <c r="A148" s="33" t="s">
        <v>12</v>
      </c>
      <c r="B148" s="10" t="s">
        <v>399</v>
      </c>
      <c r="C148" s="4" t="s">
        <v>114</v>
      </c>
      <c r="D148" s="4" t="s">
        <v>547</v>
      </c>
      <c r="E148" s="103">
        <v>20.3</v>
      </c>
      <c r="F148" s="119" t="s">
        <v>16</v>
      </c>
      <c r="G148" s="10" t="s">
        <v>17</v>
      </c>
      <c r="H148" s="104" t="s">
        <v>18</v>
      </c>
      <c r="I148" s="51" t="s">
        <v>41</v>
      </c>
    </row>
    <row r="149" spans="1:9" x14ac:dyDescent="0.3">
      <c r="A149" s="33" t="s">
        <v>12</v>
      </c>
      <c r="B149" s="10" t="s">
        <v>399</v>
      </c>
      <c r="C149" s="4" t="s">
        <v>114</v>
      </c>
      <c r="D149" s="4" t="s">
        <v>548</v>
      </c>
      <c r="E149" s="103">
        <v>1.5</v>
      </c>
      <c r="F149" s="119" t="s">
        <v>16</v>
      </c>
      <c r="G149" s="4" t="s">
        <v>17</v>
      </c>
      <c r="H149" s="107" t="s">
        <v>18</v>
      </c>
      <c r="I149" s="51" t="s">
        <v>26</v>
      </c>
    </row>
    <row r="150" spans="1:9" x14ac:dyDescent="0.3">
      <c r="A150" s="33" t="s">
        <v>12</v>
      </c>
      <c r="B150" s="10" t="s">
        <v>399</v>
      </c>
      <c r="C150" s="4" t="s">
        <v>114</v>
      </c>
      <c r="D150" s="4" t="s">
        <v>549</v>
      </c>
      <c r="E150" s="103">
        <v>1.5</v>
      </c>
      <c r="F150" s="119" t="s">
        <v>16</v>
      </c>
      <c r="G150" s="4" t="s">
        <v>17</v>
      </c>
      <c r="H150" s="107" t="s">
        <v>18</v>
      </c>
      <c r="I150" s="51" t="s">
        <v>26</v>
      </c>
    </row>
    <row r="151" spans="1:9" ht="15" thickBot="1" x14ac:dyDescent="0.35">
      <c r="A151" s="34" t="s">
        <v>12</v>
      </c>
      <c r="B151" s="36" t="s">
        <v>399</v>
      </c>
      <c r="C151" s="35" t="s">
        <v>114</v>
      </c>
      <c r="D151" s="35" t="s">
        <v>550</v>
      </c>
      <c r="E151" s="105">
        <v>1.5</v>
      </c>
      <c r="F151" s="119" t="s">
        <v>16</v>
      </c>
      <c r="G151" s="35" t="s">
        <v>17</v>
      </c>
      <c r="H151" s="108" t="s">
        <v>18</v>
      </c>
      <c r="I151" s="52" t="s">
        <v>26</v>
      </c>
    </row>
  </sheetData>
  <sheetProtection autoFilter="0"/>
  <autoFilter ref="A2:I151" xr:uid="{94DC3114-779B-4F97-9454-AF92238BFF82}"/>
  <mergeCells count="1">
    <mergeCell ref="A3:I3"/>
  </mergeCells>
  <phoneticPr fontId="1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77726-A996-42CA-B56E-3271B92333B5}">
  <sheetPr codeName="Blad7">
    <tabColor theme="5" tint="0.59999389629810485"/>
  </sheetPr>
  <dimension ref="A1:I114"/>
  <sheetViews>
    <sheetView showGridLines="0" zoomScale="90" zoomScaleNormal="90" workbookViewId="0">
      <pane ySplit="3" topLeftCell="A4" activePane="bottomLeft" state="frozen"/>
      <selection activeCell="K17" sqref="K17"/>
      <selection pane="bottomLeft" activeCell="E114" sqref="E4:E114"/>
    </sheetView>
  </sheetViews>
  <sheetFormatPr defaultRowHeight="14.4" x14ac:dyDescent="0.3"/>
  <cols>
    <col min="1" max="1" width="12.109375" customWidth="1"/>
    <col min="2" max="2" width="15.109375" bestFit="1" customWidth="1"/>
    <col min="3" max="3" width="13.88671875" bestFit="1" customWidth="1"/>
    <col min="4" max="4" width="32.88671875" bestFit="1" customWidth="1"/>
    <col min="5" max="5" width="13" style="21" bestFit="1" customWidth="1"/>
    <col min="6" max="6" width="13.5546875" style="21" bestFit="1" customWidth="1"/>
    <col min="7" max="7" width="23" bestFit="1" customWidth="1"/>
    <col min="8" max="8" width="26.44140625" bestFit="1" customWidth="1"/>
    <col min="9" max="9" width="17.5546875" bestFit="1" customWidth="1"/>
    <col min="10" max="34" width="7.88671875" customWidth="1"/>
  </cols>
  <sheetData>
    <row r="1" spans="1:9" ht="34.35" customHeight="1" thickBot="1" x14ac:dyDescent="0.35">
      <c r="A1" s="81" t="s">
        <v>551</v>
      </c>
      <c r="B1" s="82"/>
      <c r="C1" s="83">
        <f>SUM(E4:E114)</f>
        <v>2586.9625000000001</v>
      </c>
      <c r="D1" s="84" t="s">
        <v>1</v>
      </c>
      <c r="E1" s="85"/>
      <c r="F1" s="85"/>
      <c r="G1" s="88"/>
      <c r="H1" s="86"/>
      <c r="I1" s="86"/>
    </row>
    <row r="2" spans="1:9" ht="16.2" thickBot="1" x14ac:dyDescent="0.35">
      <c r="A2" s="57" t="s">
        <v>2</v>
      </c>
      <c r="B2" s="58" t="s">
        <v>3</v>
      </c>
      <c r="C2" s="58" t="s">
        <v>4</v>
      </c>
      <c r="D2" s="58" t="s">
        <v>5</v>
      </c>
      <c r="E2" s="58" t="s">
        <v>6</v>
      </c>
      <c r="F2" s="58" t="s">
        <v>7</v>
      </c>
      <c r="G2" s="58" t="s">
        <v>8</v>
      </c>
      <c r="H2" s="58" t="s">
        <v>9</v>
      </c>
      <c r="I2" s="60" t="s">
        <v>10</v>
      </c>
    </row>
    <row r="3" spans="1:9" s="2" customFormat="1" ht="25.5" customHeight="1" thickBot="1" x14ac:dyDescent="0.35">
      <c r="A3" s="148" t="s">
        <v>11</v>
      </c>
      <c r="B3" s="149"/>
      <c r="C3" s="149"/>
      <c r="D3" s="149"/>
      <c r="E3" s="149"/>
      <c r="F3" s="151"/>
      <c r="G3" s="149"/>
      <c r="H3" s="149"/>
      <c r="I3" s="152"/>
    </row>
    <row r="4" spans="1:9" x14ac:dyDescent="0.3">
      <c r="A4" s="71" t="s">
        <v>12</v>
      </c>
      <c r="B4" s="72" t="s">
        <v>552</v>
      </c>
      <c r="C4" s="72" t="s">
        <v>553</v>
      </c>
      <c r="D4" s="72" t="s">
        <v>554</v>
      </c>
      <c r="E4" s="121">
        <v>29</v>
      </c>
      <c r="F4" s="124" t="s">
        <v>16</v>
      </c>
      <c r="G4" s="122" t="s">
        <v>17</v>
      </c>
      <c r="H4" s="72" t="s">
        <v>18</v>
      </c>
      <c r="I4" s="73" t="s">
        <v>41</v>
      </c>
    </row>
    <row r="5" spans="1:9" x14ac:dyDescent="0.3">
      <c r="A5" s="33" t="s">
        <v>12</v>
      </c>
      <c r="B5" s="4" t="s">
        <v>552</v>
      </c>
      <c r="C5" s="4" t="s">
        <v>24</v>
      </c>
      <c r="D5" s="4" t="s">
        <v>554</v>
      </c>
      <c r="E5" s="110">
        <v>10.3</v>
      </c>
      <c r="F5" s="124" t="s">
        <v>16</v>
      </c>
      <c r="G5" s="106" t="s">
        <v>17</v>
      </c>
      <c r="H5" s="4" t="s">
        <v>18</v>
      </c>
      <c r="I5" s="51" t="s">
        <v>41</v>
      </c>
    </row>
    <row r="6" spans="1:9" x14ac:dyDescent="0.3">
      <c r="A6" s="33" t="s">
        <v>12</v>
      </c>
      <c r="B6" s="4" t="s">
        <v>552</v>
      </c>
      <c r="C6" s="4" t="s">
        <v>24</v>
      </c>
      <c r="D6" s="4" t="s">
        <v>555</v>
      </c>
      <c r="E6" s="110">
        <v>5.05</v>
      </c>
      <c r="F6" s="124" t="s">
        <v>16</v>
      </c>
      <c r="G6" s="106" t="s">
        <v>17</v>
      </c>
      <c r="H6" s="4" t="s">
        <v>18</v>
      </c>
      <c r="I6" s="51" t="s">
        <v>41</v>
      </c>
    </row>
    <row r="7" spans="1:9" x14ac:dyDescent="0.3">
      <c r="A7" s="33" t="s">
        <v>12</v>
      </c>
      <c r="B7" s="4" t="s">
        <v>552</v>
      </c>
      <c r="C7" s="4" t="s">
        <v>24</v>
      </c>
      <c r="D7" s="4" t="s">
        <v>556</v>
      </c>
      <c r="E7" s="110">
        <v>7.91</v>
      </c>
      <c r="F7" s="124" t="s">
        <v>16</v>
      </c>
      <c r="G7" s="106" t="s">
        <v>17</v>
      </c>
      <c r="H7" s="4" t="s">
        <v>18</v>
      </c>
      <c r="I7" s="51" t="s">
        <v>26</v>
      </c>
    </row>
    <row r="8" spans="1:9" x14ac:dyDescent="0.3">
      <c r="A8" s="33" t="s">
        <v>12</v>
      </c>
      <c r="B8" s="4" t="s">
        <v>552</v>
      </c>
      <c r="C8" s="4" t="s">
        <v>24</v>
      </c>
      <c r="D8" s="4" t="s">
        <v>557</v>
      </c>
      <c r="E8" s="110">
        <v>34.1</v>
      </c>
      <c r="F8" s="124" t="s">
        <v>16</v>
      </c>
      <c r="G8" s="106" t="s">
        <v>17</v>
      </c>
      <c r="H8" s="4" t="s">
        <v>18</v>
      </c>
      <c r="I8" s="51" t="s">
        <v>26</v>
      </c>
    </row>
    <row r="9" spans="1:9" x14ac:dyDescent="0.3">
      <c r="A9" s="33" t="s">
        <v>12</v>
      </c>
      <c r="B9" s="4" t="s">
        <v>552</v>
      </c>
      <c r="C9" s="4" t="s">
        <v>24</v>
      </c>
      <c r="D9" s="4" t="s">
        <v>558</v>
      </c>
      <c r="E9" s="110">
        <v>20.3</v>
      </c>
      <c r="F9" s="124" t="s">
        <v>16</v>
      </c>
      <c r="G9" s="106" t="s">
        <v>17</v>
      </c>
      <c r="H9" s="4" t="s">
        <v>18</v>
      </c>
      <c r="I9" s="51" t="s">
        <v>26</v>
      </c>
    </row>
    <row r="10" spans="1:9" x14ac:dyDescent="0.3">
      <c r="A10" s="33" t="s">
        <v>12</v>
      </c>
      <c r="B10" s="4" t="s">
        <v>552</v>
      </c>
      <c r="C10" s="4" t="s">
        <v>24</v>
      </c>
      <c r="D10" s="4" t="s">
        <v>559</v>
      </c>
      <c r="E10" s="110">
        <v>116</v>
      </c>
      <c r="F10" s="124" t="s">
        <v>16</v>
      </c>
      <c r="G10" s="106" t="s">
        <v>17</v>
      </c>
      <c r="H10" s="4" t="s">
        <v>18</v>
      </c>
      <c r="I10" s="51" t="s">
        <v>26</v>
      </c>
    </row>
    <row r="11" spans="1:9" x14ac:dyDescent="0.3">
      <c r="A11" s="33" t="s">
        <v>12</v>
      </c>
      <c r="B11" s="4" t="s">
        <v>552</v>
      </c>
      <c r="C11" s="4" t="s">
        <v>24</v>
      </c>
      <c r="D11" s="4" t="s">
        <v>560</v>
      </c>
      <c r="E11" s="110">
        <v>7.91</v>
      </c>
      <c r="F11" s="124" t="s">
        <v>16</v>
      </c>
      <c r="G11" s="106" t="s">
        <v>17</v>
      </c>
      <c r="H11" s="4" t="s">
        <v>18</v>
      </c>
      <c r="I11" s="51" t="s">
        <v>26</v>
      </c>
    </row>
    <row r="12" spans="1:9" x14ac:dyDescent="0.3">
      <c r="A12" s="33" t="s">
        <v>12</v>
      </c>
      <c r="B12" s="4" t="s">
        <v>552</v>
      </c>
      <c r="C12" s="4" t="s">
        <v>24</v>
      </c>
      <c r="D12" s="4" t="s">
        <v>561</v>
      </c>
      <c r="E12" s="110">
        <v>4.07</v>
      </c>
      <c r="F12" s="124" t="s">
        <v>16</v>
      </c>
      <c r="G12" s="106" t="s">
        <v>17</v>
      </c>
      <c r="H12" s="4" t="s">
        <v>18</v>
      </c>
      <c r="I12" s="51" t="s">
        <v>26</v>
      </c>
    </row>
    <row r="13" spans="1:9" x14ac:dyDescent="0.3">
      <c r="A13" s="33" t="s">
        <v>12</v>
      </c>
      <c r="B13" s="4" t="s">
        <v>552</v>
      </c>
      <c r="C13" s="4" t="s">
        <v>24</v>
      </c>
      <c r="D13" s="4" t="s">
        <v>562</v>
      </c>
      <c r="E13" s="110">
        <v>5.4</v>
      </c>
      <c r="F13" s="124" t="s">
        <v>16</v>
      </c>
      <c r="G13" s="106" t="s">
        <v>17</v>
      </c>
      <c r="H13" s="4" t="s">
        <v>18</v>
      </c>
      <c r="I13" s="51" t="s">
        <v>41</v>
      </c>
    </row>
    <row r="14" spans="1:9" x14ac:dyDescent="0.3">
      <c r="A14" s="33" t="s">
        <v>12</v>
      </c>
      <c r="B14" s="4" t="s">
        <v>552</v>
      </c>
      <c r="C14" s="4" t="s">
        <v>24</v>
      </c>
      <c r="D14" s="4" t="s">
        <v>563</v>
      </c>
      <c r="E14" s="110">
        <v>37.299999999999997</v>
      </c>
      <c r="F14" s="124" t="s">
        <v>16</v>
      </c>
      <c r="G14" s="106" t="s">
        <v>20</v>
      </c>
      <c r="H14" s="4" t="s">
        <v>21</v>
      </c>
      <c r="I14" s="51" t="s">
        <v>26</v>
      </c>
    </row>
    <row r="15" spans="1:9" x14ac:dyDescent="0.3">
      <c r="A15" s="33" t="s">
        <v>12</v>
      </c>
      <c r="B15" s="4" t="s">
        <v>552</v>
      </c>
      <c r="C15" s="4" t="s">
        <v>24</v>
      </c>
      <c r="D15" s="4" t="s">
        <v>564</v>
      </c>
      <c r="E15" s="110">
        <v>37.299999999999997</v>
      </c>
      <c r="F15" s="124" t="s">
        <v>16</v>
      </c>
      <c r="G15" s="106" t="s">
        <v>20</v>
      </c>
      <c r="H15" s="4" t="s">
        <v>21</v>
      </c>
      <c r="I15" s="51" t="s">
        <v>26</v>
      </c>
    </row>
    <row r="16" spans="1:9" x14ac:dyDescent="0.3">
      <c r="A16" s="33" t="s">
        <v>12</v>
      </c>
      <c r="B16" s="4" t="s">
        <v>552</v>
      </c>
      <c r="C16" s="4" t="s">
        <v>24</v>
      </c>
      <c r="D16" s="4" t="s">
        <v>565</v>
      </c>
      <c r="E16" s="110">
        <v>37.299999999999997</v>
      </c>
      <c r="F16" s="124" t="s">
        <v>16</v>
      </c>
      <c r="G16" s="106" t="s">
        <v>20</v>
      </c>
      <c r="H16" s="4" t="s">
        <v>21</v>
      </c>
      <c r="I16" s="51" t="s">
        <v>26</v>
      </c>
    </row>
    <row r="17" spans="1:9" x14ac:dyDescent="0.3">
      <c r="A17" s="33" t="s">
        <v>12</v>
      </c>
      <c r="B17" s="4" t="s">
        <v>552</v>
      </c>
      <c r="C17" s="4" t="s">
        <v>24</v>
      </c>
      <c r="D17" s="4" t="s">
        <v>566</v>
      </c>
      <c r="E17" s="110">
        <v>49.9</v>
      </c>
      <c r="F17" s="124" t="s">
        <v>16</v>
      </c>
      <c r="G17" s="106" t="s">
        <v>20</v>
      </c>
      <c r="H17" s="4" t="s">
        <v>21</v>
      </c>
      <c r="I17" s="51" t="s">
        <v>26</v>
      </c>
    </row>
    <row r="18" spans="1:9" x14ac:dyDescent="0.3">
      <c r="A18" s="33" t="s">
        <v>12</v>
      </c>
      <c r="B18" s="4" t="s">
        <v>552</v>
      </c>
      <c r="C18" s="4" t="s">
        <v>24</v>
      </c>
      <c r="D18" s="4" t="s">
        <v>567</v>
      </c>
      <c r="E18" s="110">
        <v>4.5999999999999996</v>
      </c>
      <c r="F18" s="124" t="s">
        <v>16</v>
      </c>
      <c r="G18" s="106" t="s">
        <v>65</v>
      </c>
      <c r="H18" s="4" t="s">
        <v>51</v>
      </c>
      <c r="I18" s="51" t="s">
        <v>51</v>
      </c>
    </row>
    <row r="19" spans="1:9" x14ac:dyDescent="0.3">
      <c r="A19" s="33" t="s">
        <v>12</v>
      </c>
      <c r="B19" s="4" t="s">
        <v>552</v>
      </c>
      <c r="C19" s="4" t="s">
        <v>24</v>
      </c>
      <c r="D19" s="4" t="s">
        <v>568</v>
      </c>
      <c r="E19" s="110">
        <v>11.4</v>
      </c>
      <c r="F19" s="124" t="s">
        <v>16</v>
      </c>
      <c r="G19" s="106" t="s">
        <v>65</v>
      </c>
      <c r="H19" s="4" t="s">
        <v>51</v>
      </c>
      <c r="I19" s="51" t="s">
        <v>51</v>
      </c>
    </row>
    <row r="20" spans="1:9" x14ac:dyDescent="0.3">
      <c r="A20" s="33" t="s">
        <v>12</v>
      </c>
      <c r="B20" s="4" t="s">
        <v>552</v>
      </c>
      <c r="C20" s="4" t="s">
        <v>24</v>
      </c>
      <c r="D20" s="4" t="s">
        <v>569</v>
      </c>
      <c r="E20" s="27">
        <v>7.55</v>
      </c>
      <c r="F20" s="79" t="s">
        <v>16</v>
      </c>
      <c r="G20" s="4" t="s">
        <v>17</v>
      </c>
      <c r="H20" s="4" t="s">
        <v>18</v>
      </c>
      <c r="I20" s="51" t="s">
        <v>41</v>
      </c>
    </row>
    <row r="21" spans="1:9" x14ac:dyDescent="0.3">
      <c r="A21" s="33" t="s">
        <v>12</v>
      </c>
      <c r="B21" s="4" t="s">
        <v>552</v>
      </c>
      <c r="C21" s="4" t="s">
        <v>45</v>
      </c>
      <c r="D21" s="4" t="s">
        <v>570</v>
      </c>
      <c r="E21" s="27">
        <v>5.84</v>
      </c>
      <c r="F21" s="27" t="s">
        <v>57</v>
      </c>
      <c r="G21" s="4" t="s">
        <v>17</v>
      </c>
      <c r="H21" s="4" t="s">
        <v>18</v>
      </c>
      <c r="I21" s="51" t="s">
        <v>26</v>
      </c>
    </row>
    <row r="22" spans="1:9" x14ac:dyDescent="0.3">
      <c r="A22" s="33" t="s">
        <v>12</v>
      </c>
      <c r="B22" s="4" t="s">
        <v>552</v>
      </c>
      <c r="C22" s="4" t="s">
        <v>45</v>
      </c>
      <c r="D22" s="4" t="s">
        <v>571</v>
      </c>
      <c r="E22" s="27">
        <v>6.64</v>
      </c>
      <c r="F22" s="27" t="s">
        <v>16</v>
      </c>
      <c r="G22" s="4" t="s">
        <v>17</v>
      </c>
      <c r="H22" s="4" t="s">
        <v>18</v>
      </c>
      <c r="I22" s="51" t="s">
        <v>41</v>
      </c>
    </row>
    <row r="23" spans="1:9" x14ac:dyDescent="0.3">
      <c r="A23" s="33" t="s">
        <v>12</v>
      </c>
      <c r="B23" s="4" t="s">
        <v>552</v>
      </c>
      <c r="C23" s="4" t="s">
        <v>45</v>
      </c>
      <c r="D23" s="4" t="s">
        <v>572</v>
      </c>
      <c r="E23" s="27">
        <v>51</v>
      </c>
      <c r="F23" s="27" t="s">
        <v>112</v>
      </c>
      <c r="G23" s="4" t="s">
        <v>17</v>
      </c>
      <c r="H23" s="4" t="s">
        <v>34</v>
      </c>
      <c r="I23" s="51" t="s">
        <v>35</v>
      </c>
    </row>
    <row r="24" spans="1:9" x14ac:dyDescent="0.3">
      <c r="A24" s="33" t="s">
        <v>12</v>
      </c>
      <c r="B24" s="4" t="s">
        <v>552</v>
      </c>
      <c r="C24" s="4" t="s">
        <v>45</v>
      </c>
      <c r="D24" s="4" t="s">
        <v>573</v>
      </c>
      <c r="E24" s="27">
        <v>15.6</v>
      </c>
      <c r="F24" s="27" t="s">
        <v>112</v>
      </c>
      <c r="G24" s="4" t="s">
        <v>17</v>
      </c>
      <c r="H24" s="4" t="s">
        <v>34</v>
      </c>
      <c r="I24" s="51" t="s">
        <v>35</v>
      </c>
    </row>
    <row r="25" spans="1:9" x14ac:dyDescent="0.3">
      <c r="A25" s="33" t="s">
        <v>12</v>
      </c>
      <c r="B25" s="4" t="s">
        <v>552</v>
      </c>
      <c r="C25" s="4" t="s">
        <v>45</v>
      </c>
      <c r="D25" s="4" t="s">
        <v>574</v>
      </c>
      <c r="E25" s="27">
        <v>20</v>
      </c>
      <c r="F25" s="27" t="s">
        <v>112</v>
      </c>
      <c r="G25" s="4" t="s">
        <v>17</v>
      </c>
      <c r="H25" s="4" t="s">
        <v>34</v>
      </c>
      <c r="I25" s="51" t="s">
        <v>35</v>
      </c>
    </row>
    <row r="26" spans="1:9" x14ac:dyDescent="0.3">
      <c r="A26" s="33" t="s">
        <v>12</v>
      </c>
      <c r="B26" s="4" t="s">
        <v>552</v>
      </c>
      <c r="C26" s="4" t="s">
        <v>45</v>
      </c>
      <c r="D26" s="4" t="s">
        <v>575</v>
      </c>
      <c r="E26" s="27">
        <v>20</v>
      </c>
      <c r="F26" s="27" t="s">
        <v>112</v>
      </c>
      <c r="G26" s="4" t="s">
        <v>17</v>
      </c>
      <c r="H26" s="4" t="s">
        <v>34</v>
      </c>
      <c r="I26" s="51" t="s">
        <v>35</v>
      </c>
    </row>
    <row r="27" spans="1:9" x14ac:dyDescent="0.3">
      <c r="A27" s="33" t="s">
        <v>12</v>
      </c>
      <c r="B27" s="4" t="s">
        <v>552</v>
      </c>
      <c r="C27" s="4" t="s">
        <v>45</v>
      </c>
      <c r="D27" s="4" t="s">
        <v>576</v>
      </c>
      <c r="E27" s="27">
        <v>20</v>
      </c>
      <c r="F27" s="27" t="s">
        <v>112</v>
      </c>
      <c r="G27" s="4" t="s">
        <v>17</v>
      </c>
      <c r="H27" s="4" t="s">
        <v>34</v>
      </c>
      <c r="I27" s="51" t="s">
        <v>35</v>
      </c>
    </row>
    <row r="28" spans="1:9" x14ac:dyDescent="0.3">
      <c r="A28" s="33" t="s">
        <v>12</v>
      </c>
      <c r="B28" s="4" t="s">
        <v>552</v>
      </c>
      <c r="C28" s="4" t="s">
        <v>45</v>
      </c>
      <c r="D28" s="4" t="s">
        <v>577</v>
      </c>
      <c r="E28" s="27">
        <v>20</v>
      </c>
      <c r="F28" s="27" t="s">
        <v>112</v>
      </c>
      <c r="G28" s="4" t="s">
        <v>17</v>
      </c>
      <c r="H28" s="4" t="s">
        <v>34</v>
      </c>
      <c r="I28" s="51" t="s">
        <v>35</v>
      </c>
    </row>
    <row r="29" spans="1:9" x14ac:dyDescent="0.3">
      <c r="A29" s="33" t="s">
        <v>12</v>
      </c>
      <c r="B29" s="4" t="s">
        <v>552</v>
      </c>
      <c r="C29" s="4" t="s">
        <v>45</v>
      </c>
      <c r="D29" s="4" t="s">
        <v>578</v>
      </c>
      <c r="E29" s="27">
        <v>20</v>
      </c>
      <c r="F29" s="27" t="s">
        <v>112</v>
      </c>
      <c r="G29" s="4" t="s">
        <v>17</v>
      </c>
      <c r="H29" s="4" t="s">
        <v>34</v>
      </c>
      <c r="I29" s="51" t="s">
        <v>35</v>
      </c>
    </row>
    <row r="30" spans="1:9" x14ac:dyDescent="0.3">
      <c r="A30" s="33" t="s">
        <v>12</v>
      </c>
      <c r="B30" s="4" t="s">
        <v>552</v>
      </c>
      <c r="C30" s="4" t="s">
        <v>45</v>
      </c>
      <c r="D30" s="4" t="s">
        <v>579</v>
      </c>
      <c r="E30" s="27">
        <v>19.600000000000001</v>
      </c>
      <c r="F30" s="27" t="s">
        <v>112</v>
      </c>
      <c r="G30" s="4" t="s">
        <v>17</v>
      </c>
      <c r="H30" s="4" t="s">
        <v>34</v>
      </c>
      <c r="I30" s="51" t="s">
        <v>35</v>
      </c>
    </row>
    <row r="31" spans="1:9" x14ac:dyDescent="0.3">
      <c r="A31" s="33" t="s">
        <v>12</v>
      </c>
      <c r="B31" s="4" t="s">
        <v>552</v>
      </c>
      <c r="C31" s="4" t="s">
        <v>45</v>
      </c>
      <c r="D31" s="4" t="s">
        <v>580</v>
      </c>
      <c r="E31" s="27">
        <v>22.9</v>
      </c>
      <c r="F31" s="27" t="s">
        <v>57</v>
      </c>
      <c r="G31" s="4" t="s">
        <v>17</v>
      </c>
      <c r="H31" s="4" t="s">
        <v>18</v>
      </c>
      <c r="I31" s="51" t="s">
        <v>41</v>
      </c>
    </row>
    <row r="32" spans="1:9" x14ac:dyDescent="0.3">
      <c r="A32" s="33" t="s">
        <v>12</v>
      </c>
      <c r="B32" s="4" t="s">
        <v>552</v>
      </c>
      <c r="C32" s="4" t="s">
        <v>45</v>
      </c>
      <c r="D32" s="4" t="s">
        <v>581</v>
      </c>
      <c r="E32" s="27">
        <v>21</v>
      </c>
      <c r="F32" s="27" t="s">
        <v>112</v>
      </c>
      <c r="G32" s="4" t="s">
        <v>17</v>
      </c>
      <c r="H32" s="4" t="s">
        <v>18</v>
      </c>
      <c r="I32" s="51" t="s">
        <v>41</v>
      </c>
    </row>
    <row r="33" spans="1:9" x14ac:dyDescent="0.3">
      <c r="A33" s="33" t="s">
        <v>12</v>
      </c>
      <c r="B33" s="4" t="s">
        <v>552</v>
      </c>
      <c r="C33" s="4" t="s">
        <v>45</v>
      </c>
      <c r="D33" s="4" t="s">
        <v>582</v>
      </c>
      <c r="E33" s="27">
        <v>12.6</v>
      </c>
      <c r="F33" s="27" t="s">
        <v>57</v>
      </c>
      <c r="G33" s="4" t="s">
        <v>17</v>
      </c>
      <c r="H33" s="4" t="s">
        <v>34</v>
      </c>
      <c r="I33" s="51" t="s">
        <v>110</v>
      </c>
    </row>
    <row r="34" spans="1:9" x14ac:dyDescent="0.3">
      <c r="A34" s="33" t="s">
        <v>12</v>
      </c>
      <c r="B34" s="4" t="s">
        <v>552</v>
      </c>
      <c r="C34" s="4" t="s">
        <v>45</v>
      </c>
      <c r="D34" s="4" t="s">
        <v>583</v>
      </c>
      <c r="E34" s="27">
        <v>14.6</v>
      </c>
      <c r="F34" s="27" t="s">
        <v>57</v>
      </c>
      <c r="G34" s="4" t="s">
        <v>17</v>
      </c>
      <c r="H34" s="4" t="s">
        <v>18</v>
      </c>
      <c r="I34" s="51" t="s">
        <v>390</v>
      </c>
    </row>
    <row r="35" spans="1:9" x14ac:dyDescent="0.3">
      <c r="A35" s="33" t="s">
        <v>12</v>
      </c>
      <c r="B35" s="4" t="s">
        <v>552</v>
      </c>
      <c r="C35" s="4" t="s">
        <v>45</v>
      </c>
      <c r="D35" s="4" t="s">
        <v>584</v>
      </c>
      <c r="E35" s="27">
        <v>1.01</v>
      </c>
      <c r="F35" s="27" t="s">
        <v>16</v>
      </c>
      <c r="G35" s="4" t="s">
        <v>17</v>
      </c>
      <c r="H35" s="4" t="s">
        <v>18</v>
      </c>
      <c r="I35" s="51" t="s">
        <v>43</v>
      </c>
    </row>
    <row r="36" spans="1:9" x14ac:dyDescent="0.3">
      <c r="A36" s="33" t="s">
        <v>12</v>
      </c>
      <c r="B36" s="4" t="s">
        <v>552</v>
      </c>
      <c r="C36" s="4" t="s">
        <v>45</v>
      </c>
      <c r="D36" s="4" t="s">
        <v>585</v>
      </c>
      <c r="E36" s="27">
        <v>0.96</v>
      </c>
      <c r="F36" s="27" t="s">
        <v>16</v>
      </c>
      <c r="G36" s="4" t="s">
        <v>17</v>
      </c>
      <c r="H36" s="4" t="s">
        <v>18</v>
      </c>
      <c r="I36" s="51" t="s">
        <v>43</v>
      </c>
    </row>
    <row r="37" spans="1:9" x14ac:dyDescent="0.3">
      <c r="A37" s="33" t="s">
        <v>12</v>
      </c>
      <c r="B37" s="4" t="s">
        <v>552</v>
      </c>
      <c r="C37" s="4" t="s">
        <v>45</v>
      </c>
      <c r="D37" s="4" t="s">
        <v>586</v>
      </c>
      <c r="E37" s="27">
        <v>0.89</v>
      </c>
      <c r="F37" s="27" t="s">
        <v>16</v>
      </c>
      <c r="G37" s="4" t="s">
        <v>17</v>
      </c>
      <c r="H37" s="4" t="s">
        <v>18</v>
      </c>
      <c r="I37" s="51" t="s">
        <v>26</v>
      </c>
    </row>
    <row r="38" spans="1:9" x14ac:dyDescent="0.3">
      <c r="A38" s="33" t="s">
        <v>12</v>
      </c>
      <c r="B38" s="4" t="s">
        <v>552</v>
      </c>
      <c r="C38" s="4" t="s">
        <v>45</v>
      </c>
      <c r="D38" s="4" t="s">
        <v>587</v>
      </c>
      <c r="E38" s="27">
        <v>15</v>
      </c>
      <c r="F38" s="27" t="s">
        <v>57</v>
      </c>
      <c r="G38" s="4" t="s">
        <v>17</v>
      </c>
      <c r="H38" s="4" t="s">
        <v>34</v>
      </c>
      <c r="I38" s="51" t="s">
        <v>110</v>
      </c>
    </row>
    <row r="39" spans="1:9" x14ac:dyDescent="0.3">
      <c r="A39" s="33" t="s">
        <v>12</v>
      </c>
      <c r="B39" s="4" t="s">
        <v>552</v>
      </c>
      <c r="C39" s="4" t="s">
        <v>45</v>
      </c>
      <c r="D39" s="4" t="s">
        <v>588</v>
      </c>
      <c r="E39" s="27">
        <v>15.2</v>
      </c>
      <c r="F39" s="27" t="s">
        <v>57</v>
      </c>
      <c r="G39" s="4" t="s">
        <v>17</v>
      </c>
      <c r="H39" s="4" t="s">
        <v>34</v>
      </c>
      <c r="I39" s="51" t="s">
        <v>35</v>
      </c>
    </row>
    <row r="40" spans="1:9" x14ac:dyDescent="0.3">
      <c r="A40" s="33" t="s">
        <v>12</v>
      </c>
      <c r="B40" s="4" t="s">
        <v>552</v>
      </c>
      <c r="C40" s="4" t="s">
        <v>45</v>
      </c>
      <c r="D40" s="4" t="s">
        <v>589</v>
      </c>
      <c r="E40" s="27">
        <v>15.2</v>
      </c>
      <c r="F40" s="27" t="s">
        <v>57</v>
      </c>
      <c r="G40" s="4" t="s">
        <v>17</v>
      </c>
      <c r="H40" s="4" t="s">
        <v>34</v>
      </c>
      <c r="I40" s="51" t="s">
        <v>35</v>
      </c>
    </row>
    <row r="41" spans="1:9" x14ac:dyDescent="0.3">
      <c r="A41" s="33" t="s">
        <v>12</v>
      </c>
      <c r="B41" s="4" t="s">
        <v>552</v>
      </c>
      <c r="C41" s="4" t="s">
        <v>45</v>
      </c>
      <c r="D41" s="4" t="s">
        <v>590</v>
      </c>
      <c r="E41" s="27">
        <v>15.2</v>
      </c>
      <c r="F41" s="27" t="s">
        <v>57</v>
      </c>
      <c r="G41" s="4" t="s">
        <v>17</v>
      </c>
      <c r="H41" s="4" t="s">
        <v>34</v>
      </c>
      <c r="I41" s="51" t="s">
        <v>35</v>
      </c>
    </row>
    <row r="42" spans="1:9" x14ac:dyDescent="0.3">
      <c r="A42" s="33" t="s">
        <v>12</v>
      </c>
      <c r="B42" s="4" t="s">
        <v>552</v>
      </c>
      <c r="C42" s="4" t="s">
        <v>45</v>
      </c>
      <c r="D42" s="4" t="s">
        <v>591</v>
      </c>
      <c r="E42" s="27">
        <v>15.2</v>
      </c>
      <c r="F42" s="27" t="s">
        <v>57</v>
      </c>
      <c r="G42" s="4" t="s">
        <v>17</v>
      </c>
      <c r="H42" s="4" t="s">
        <v>34</v>
      </c>
      <c r="I42" s="51" t="s">
        <v>35</v>
      </c>
    </row>
    <row r="43" spans="1:9" x14ac:dyDescent="0.3">
      <c r="A43" s="33" t="s">
        <v>12</v>
      </c>
      <c r="B43" s="4" t="s">
        <v>552</v>
      </c>
      <c r="C43" s="4" t="s">
        <v>45</v>
      </c>
      <c r="D43" s="4" t="s">
        <v>592</v>
      </c>
      <c r="E43" s="27">
        <v>47.5</v>
      </c>
      <c r="F43" s="27" t="s">
        <v>57</v>
      </c>
      <c r="G43" s="4" t="s">
        <v>17</v>
      </c>
      <c r="H43" s="4" t="s">
        <v>34</v>
      </c>
      <c r="I43" s="51" t="s">
        <v>35</v>
      </c>
    </row>
    <row r="44" spans="1:9" x14ac:dyDescent="0.3">
      <c r="A44" s="33" t="s">
        <v>12</v>
      </c>
      <c r="B44" s="4" t="s">
        <v>552</v>
      </c>
      <c r="C44" s="4" t="s">
        <v>45</v>
      </c>
      <c r="D44" s="4" t="s">
        <v>593</v>
      </c>
      <c r="E44" s="27">
        <v>5.95</v>
      </c>
      <c r="F44" s="27" t="s">
        <v>16</v>
      </c>
      <c r="G44" s="4" t="s">
        <v>17</v>
      </c>
      <c r="H44" s="4" t="s">
        <v>18</v>
      </c>
      <c r="I44" s="51" t="s">
        <v>41</v>
      </c>
    </row>
    <row r="45" spans="1:9" x14ac:dyDescent="0.3">
      <c r="A45" s="33" t="s">
        <v>12</v>
      </c>
      <c r="B45" s="4" t="s">
        <v>552</v>
      </c>
      <c r="C45" s="4" t="s">
        <v>45</v>
      </c>
      <c r="D45" s="4" t="s">
        <v>594</v>
      </c>
      <c r="E45" s="27">
        <v>16.399999999999999</v>
      </c>
      <c r="F45" s="27" t="s">
        <v>16</v>
      </c>
      <c r="G45" s="4" t="s">
        <v>17</v>
      </c>
      <c r="H45" s="4" t="s">
        <v>18</v>
      </c>
      <c r="I45" s="51" t="s">
        <v>26</v>
      </c>
    </row>
    <row r="46" spans="1:9" x14ac:dyDescent="0.3">
      <c r="A46" s="33" t="s">
        <v>12</v>
      </c>
      <c r="B46" s="4" t="s">
        <v>552</v>
      </c>
      <c r="C46" s="4" t="s">
        <v>45</v>
      </c>
      <c r="D46" s="4" t="s">
        <v>595</v>
      </c>
      <c r="E46" s="27">
        <v>39.9</v>
      </c>
      <c r="F46" s="27" t="s">
        <v>16</v>
      </c>
      <c r="G46" s="4" t="s">
        <v>17</v>
      </c>
      <c r="H46" s="4" t="s">
        <v>18</v>
      </c>
      <c r="I46" s="51" t="s">
        <v>26</v>
      </c>
    </row>
    <row r="47" spans="1:9" x14ac:dyDescent="0.3">
      <c r="A47" s="33" t="s">
        <v>12</v>
      </c>
      <c r="B47" s="4" t="s">
        <v>552</v>
      </c>
      <c r="C47" s="4" t="s">
        <v>45</v>
      </c>
      <c r="D47" s="4" t="s">
        <v>596</v>
      </c>
      <c r="E47" s="27">
        <v>2.69</v>
      </c>
      <c r="F47" s="27" t="s">
        <v>16</v>
      </c>
      <c r="G47" s="4" t="s">
        <v>17</v>
      </c>
      <c r="H47" s="4" t="s">
        <v>18</v>
      </c>
      <c r="I47" s="51" t="s">
        <v>43</v>
      </c>
    </row>
    <row r="48" spans="1:9" x14ac:dyDescent="0.3">
      <c r="A48" s="33" t="s">
        <v>12</v>
      </c>
      <c r="B48" s="4" t="s">
        <v>552</v>
      </c>
      <c r="C48" s="4" t="s">
        <v>45</v>
      </c>
      <c r="D48" s="4" t="s">
        <v>597</v>
      </c>
      <c r="E48" s="27">
        <v>1.32</v>
      </c>
      <c r="F48" s="27" t="s">
        <v>16</v>
      </c>
      <c r="G48" s="4" t="s">
        <v>17</v>
      </c>
      <c r="H48" s="4" t="s">
        <v>18</v>
      </c>
      <c r="I48" s="51" t="s">
        <v>43</v>
      </c>
    </row>
    <row r="49" spans="1:9" x14ac:dyDescent="0.3">
      <c r="A49" s="33" t="s">
        <v>12</v>
      </c>
      <c r="B49" s="4" t="s">
        <v>552</v>
      </c>
      <c r="C49" s="4" t="s">
        <v>45</v>
      </c>
      <c r="D49" s="4" t="s">
        <v>598</v>
      </c>
      <c r="E49" s="27">
        <v>0.49</v>
      </c>
      <c r="F49" s="27" t="s">
        <v>16</v>
      </c>
      <c r="G49" s="4" t="s">
        <v>65</v>
      </c>
      <c r="H49" s="4" t="s">
        <v>51</v>
      </c>
      <c r="I49" s="51" t="s">
        <v>51</v>
      </c>
    </row>
    <row r="50" spans="1:9" x14ac:dyDescent="0.3">
      <c r="A50" s="33" t="s">
        <v>12</v>
      </c>
      <c r="B50" s="4" t="s">
        <v>552</v>
      </c>
      <c r="C50" s="4" t="s">
        <v>45</v>
      </c>
      <c r="D50" s="4" t="s">
        <v>599</v>
      </c>
      <c r="E50" s="27">
        <v>25.2</v>
      </c>
      <c r="F50" s="27" t="s">
        <v>57</v>
      </c>
      <c r="G50" s="4" t="s">
        <v>17</v>
      </c>
      <c r="H50" s="4" t="s">
        <v>18</v>
      </c>
      <c r="I50" s="51" t="s">
        <v>41</v>
      </c>
    </row>
    <row r="51" spans="1:9" x14ac:dyDescent="0.3">
      <c r="A51" s="33" t="s">
        <v>12</v>
      </c>
      <c r="B51" s="4" t="s">
        <v>552</v>
      </c>
      <c r="C51" s="4" t="s">
        <v>114</v>
      </c>
      <c r="D51" s="4" t="s">
        <v>600</v>
      </c>
      <c r="E51" s="27">
        <v>12.6</v>
      </c>
      <c r="F51" s="27" t="s">
        <v>57</v>
      </c>
      <c r="G51" s="4" t="s">
        <v>17</v>
      </c>
      <c r="H51" s="4" t="s">
        <v>34</v>
      </c>
      <c r="I51" s="51" t="s">
        <v>35</v>
      </c>
    </row>
    <row r="52" spans="1:9" x14ac:dyDescent="0.3">
      <c r="A52" s="33" t="s">
        <v>12</v>
      </c>
      <c r="B52" s="4" t="s">
        <v>552</v>
      </c>
      <c r="C52" s="4" t="s">
        <v>114</v>
      </c>
      <c r="D52" s="4" t="s">
        <v>601</v>
      </c>
      <c r="E52" s="27">
        <v>6.35</v>
      </c>
      <c r="F52" s="27" t="s">
        <v>16</v>
      </c>
      <c r="G52" s="4" t="s">
        <v>65</v>
      </c>
      <c r="H52" s="4" t="s">
        <v>51</v>
      </c>
      <c r="I52" s="51" t="s">
        <v>51</v>
      </c>
    </row>
    <row r="53" spans="1:9" x14ac:dyDescent="0.3">
      <c r="A53" s="33" t="s">
        <v>12</v>
      </c>
      <c r="B53" s="4" t="s">
        <v>552</v>
      </c>
      <c r="C53" s="4" t="s">
        <v>114</v>
      </c>
      <c r="D53" s="4" t="s">
        <v>602</v>
      </c>
      <c r="E53" s="27">
        <v>40.6</v>
      </c>
      <c r="F53" s="27" t="s">
        <v>57</v>
      </c>
      <c r="G53" s="4" t="s">
        <v>17</v>
      </c>
      <c r="H53" s="4" t="s">
        <v>18</v>
      </c>
      <c r="I53" s="51" t="s">
        <v>41</v>
      </c>
    </row>
    <row r="54" spans="1:9" x14ac:dyDescent="0.3">
      <c r="A54" s="33" t="s">
        <v>12</v>
      </c>
      <c r="B54" s="4" t="s">
        <v>552</v>
      </c>
      <c r="C54" s="4" t="s">
        <v>114</v>
      </c>
      <c r="D54" s="4" t="s">
        <v>603</v>
      </c>
      <c r="E54" s="27">
        <v>44.3</v>
      </c>
      <c r="F54" s="27" t="s">
        <v>57</v>
      </c>
      <c r="G54" s="4" t="s">
        <v>17</v>
      </c>
      <c r="H54" s="4" t="s">
        <v>18</v>
      </c>
      <c r="I54" s="51" t="s">
        <v>41</v>
      </c>
    </row>
    <row r="55" spans="1:9" x14ac:dyDescent="0.3">
      <c r="A55" s="33" t="s">
        <v>12</v>
      </c>
      <c r="B55" s="4" t="s">
        <v>552</v>
      </c>
      <c r="C55" s="4" t="s">
        <v>114</v>
      </c>
      <c r="D55" s="4" t="s">
        <v>604</v>
      </c>
      <c r="E55" s="27">
        <v>30.2</v>
      </c>
      <c r="F55" s="27" t="s">
        <v>57</v>
      </c>
      <c r="G55" s="4" t="s">
        <v>17</v>
      </c>
      <c r="H55" s="4" t="s">
        <v>18</v>
      </c>
      <c r="I55" s="51" t="s">
        <v>41</v>
      </c>
    </row>
    <row r="56" spans="1:9" x14ac:dyDescent="0.3">
      <c r="A56" s="33" t="s">
        <v>12</v>
      </c>
      <c r="B56" s="4" t="s">
        <v>552</v>
      </c>
      <c r="C56" s="4" t="s">
        <v>114</v>
      </c>
      <c r="D56" s="4" t="s">
        <v>605</v>
      </c>
      <c r="E56" s="27">
        <v>54.8</v>
      </c>
      <c r="F56" s="27" t="s">
        <v>57</v>
      </c>
      <c r="G56" s="4" t="s">
        <v>17</v>
      </c>
      <c r="H56" s="4" t="s">
        <v>18</v>
      </c>
      <c r="I56" s="51" t="s">
        <v>41</v>
      </c>
    </row>
    <row r="57" spans="1:9" x14ac:dyDescent="0.3">
      <c r="A57" s="33" t="s">
        <v>12</v>
      </c>
      <c r="B57" s="4" t="s">
        <v>552</v>
      </c>
      <c r="C57" s="4" t="s">
        <v>114</v>
      </c>
      <c r="D57" s="4" t="s">
        <v>606</v>
      </c>
      <c r="E57" s="27">
        <v>4.3</v>
      </c>
      <c r="F57" s="27" t="s">
        <v>16</v>
      </c>
      <c r="G57" s="4" t="s">
        <v>17</v>
      </c>
      <c r="H57" s="4" t="s">
        <v>18</v>
      </c>
      <c r="I57" s="51" t="s">
        <v>43</v>
      </c>
    </row>
    <row r="58" spans="1:9" x14ac:dyDescent="0.3">
      <c r="A58" s="33" t="s">
        <v>12</v>
      </c>
      <c r="B58" s="4" t="s">
        <v>552</v>
      </c>
      <c r="C58" s="4" t="s">
        <v>114</v>
      </c>
      <c r="D58" s="4" t="s">
        <v>607</v>
      </c>
      <c r="E58" s="27">
        <v>1.0900000000000001</v>
      </c>
      <c r="F58" s="27" t="s">
        <v>16</v>
      </c>
      <c r="G58" s="4" t="s">
        <v>17</v>
      </c>
      <c r="H58" s="4" t="s">
        <v>18</v>
      </c>
      <c r="I58" s="51" t="s">
        <v>43</v>
      </c>
    </row>
    <row r="59" spans="1:9" x14ac:dyDescent="0.3">
      <c r="A59" s="33" t="s">
        <v>12</v>
      </c>
      <c r="B59" s="4" t="s">
        <v>552</v>
      </c>
      <c r="C59" s="4" t="s">
        <v>114</v>
      </c>
      <c r="D59" s="4" t="s">
        <v>608</v>
      </c>
      <c r="E59" s="27">
        <v>1.0900000000000001</v>
      </c>
      <c r="F59" s="27" t="s">
        <v>16</v>
      </c>
      <c r="G59" s="4" t="s">
        <v>17</v>
      </c>
      <c r="H59" s="4" t="s">
        <v>18</v>
      </c>
      <c r="I59" s="51" t="s">
        <v>43</v>
      </c>
    </row>
    <row r="60" spans="1:9" x14ac:dyDescent="0.3">
      <c r="A60" s="33" t="s">
        <v>12</v>
      </c>
      <c r="B60" s="4" t="s">
        <v>552</v>
      </c>
      <c r="C60" s="4" t="s">
        <v>114</v>
      </c>
      <c r="D60" s="4" t="s">
        <v>609</v>
      </c>
      <c r="E60" s="27">
        <v>0.9</v>
      </c>
      <c r="F60" s="27" t="s">
        <v>16</v>
      </c>
      <c r="G60" s="4" t="s">
        <v>17</v>
      </c>
      <c r="H60" s="4" t="s">
        <v>18</v>
      </c>
      <c r="I60" s="51" t="s">
        <v>26</v>
      </c>
    </row>
    <row r="61" spans="1:9" x14ac:dyDescent="0.3">
      <c r="A61" s="33" t="s">
        <v>12</v>
      </c>
      <c r="B61" s="4" t="s">
        <v>552</v>
      </c>
      <c r="C61" s="4" t="s">
        <v>114</v>
      </c>
      <c r="D61" s="4" t="s">
        <v>610</v>
      </c>
      <c r="E61" s="27">
        <v>1.36</v>
      </c>
      <c r="F61" s="27" t="s">
        <v>16</v>
      </c>
      <c r="G61" s="4" t="s">
        <v>17</v>
      </c>
      <c r="H61" s="4" t="s">
        <v>18</v>
      </c>
      <c r="I61" s="51" t="s">
        <v>43</v>
      </c>
    </row>
    <row r="62" spans="1:9" x14ac:dyDescent="0.3">
      <c r="A62" s="33" t="s">
        <v>12</v>
      </c>
      <c r="B62" s="4" t="s">
        <v>552</v>
      </c>
      <c r="C62" s="4" t="s">
        <v>114</v>
      </c>
      <c r="D62" s="4" t="s">
        <v>611</v>
      </c>
      <c r="E62" s="27">
        <v>14.7</v>
      </c>
      <c r="F62" s="27" t="s">
        <v>57</v>
      </c>
      <c r="G62" s="4" t="s">
        <v>17</v>
      </c>
      <c r="H62" s="4" t="s">
        <v>34</v>
      </c>
      <c r="I62" s="51" t="s">
        <v>35</v>
      </c>
    </row>
    <row r="63" spans="1:9" x14ac:dyDescent="0.3">
      <c r="A63" s="33" t="s">
        <v>12</v>
      </c>
      <c r="B63" s="4" t="s">
        <v>552</v>
      </c>
      <c r="C63" s="4" t="s">
        <v>114</v>
      </c>
      <c r="D63" s="4" t="s">
        <v>612</v>
      </c>
      <c r="E63" s="27">
        <v>0.9</v>
      </c>
      <c r="F63" s="27" t="s">
        <v>57</v>
      </c>
      <c r="G63" s="4" t="s">
        <v>17</v>
      </c>
      <c r="H63" s="4" t="s">
        <v>34</v>
      </c>
      <c r="I63" s="51" t="s">
        <v>613</v>
      </c>
    </row>
    <row r="64" spans="1:9" x14ac:dyDescent="0.3">
      <c r="A64" s="33" t="s">
        <v>12</v>
      </c>
      <c r="B64" s="4" t="s">
        <v>552</v>
      </c>
      <c r="C64" s="4" t="s">
        <v>114</v>
      </c>
      <c r="D64" s="4" t="s">
        <v>614</v>
      </c>
      <c r="E64" s="27">
        <v>78.3</v>
      </c>
      <c r="F64" s="27" t="s">
        <v>57</v>
      </c>
      <c r="G64" s="4" t="s">
        <v>17</v>
      </c>
      <c r="H64" s="4" t="s">
        <v>34</v>
      </c>
      <c r="I64" s="51" t="s">
        <v>35</v>
      </c>
    </row>
    <row r="65" spans="1:9" x14ac:dyDescent="0.3">
      <c r="A65" s="33" t="s">
        <v>12</v>
      </c>
      <c r="B65" s="4" t="s">
        <v>552</v>
      </c>
      <c r="C65" s="4" t="s">
        <v>114</v>
      </c>
      <c r="D65" s="4" t="s">
        <v>615</v>
      </c>
      <c r="E65" s="27">
        <v>21.4</v>
      </c>
      <c r="F65" s="27" t="s">
        <v>112</v>
      </c>
      <c r="G65" s="4" t="s">
        <v>17</v>
      </c>
      <c r="H65" s="4" t="s">
        <v>34</v>
      </c>
      <c r="I65" s="51" t="s">
        <v>35</v>
      </c>
    </row>
    <row r="66" spans="1:9" x14ac:dyDescent="0.3">
      <c r="A66" s="33" t="s">
        <v>12</v>
      </c>
      <c r="B66" s="4" t="s">
        <v>552</v>
      </c>
      <c r="C66" s="4" t="s">
        <v>114</v>
      </c>
      <c r="D66" s="4" t="s">
        <v>616</v>
      </c>
      <c r="E66" s="27">
        <v>7.48</v>
      </c>
      <c r="F66" s="27" t="s">
        <v>16</v>
      </c>
      <c r="G66" s="4" t="s">
        <v>17</v>
      </c>
      <c r="H66" s="4" t="s">
        <v>18</v>
      </c>
      <c r="I66" s="51" t="s">
        <v>41</v>
      </c>
    </row>
    <row r="67" spans="1:9" x14ac:dyDescent="0.3">
      <c r="A67" s="33" t="s">
        <v>12</v>
      </c>
      <c r="B67" s="4" t="s">
        <v>552</v>
      </c>
      <c r="C67" s="4" t="s">
        <v>114</v>
      </c>
      <c r="D67" s="4" t="s">
        <v>617</v>
      </c>
      <c r="E67" s="27">
        <v>34.1</v>
      </c>
      <c r="F67" s="27" t="s">
        <v>16</v>
      </c>
      <c r="G67" s="4" t="s">
        <v>17</v>
      </c>
      <c r="H67" s="4" t="s">
        <v>18</v>
      </c>
      <c r="I67" s="51" t="s">
        <v>26</v>
      </c>
    </row>
    <row r="68" spans="1:9" x14ac:dyDescent="0.3">
      <c r="A68" s="33" t="s">
        <v>12</v>
      </c>
      <c r="B68" s="4" t="s">
        <v>552</v>
      </c>
      <c r="C68" s="4" t="s">
        <v>114</v>
      </c>
      <c r="D68" s="4" t="s">
        <v>618</v>
      </c>
      <c r="E68" s="27">
        <v>7.66</v>
      </c>
      <c r="F68" s="27" t="s">
        <v>16</v>
      </c>
      <c r="G68" s="4" t="s">
        <v>20</v>
      </c>
      <c r="H68" s="4" t="s">
        <v>21</v>
      </c>
      <c r="I68" s="51" t="s">
        <v>26</v>
      </c>
    </row>
    <row r="69" spans="1:9" x14ac:dyDescent="0.3">
      <c r="A69" s="33" t="s">
        <v>12</v>
      </c>
      <c r="B69" s="4" t="s">
        <v>552</v>
      </c>
      <c r="C69" s="4" t="s">
        <v>114</v>
      </c>
      <c r="D69" s="4" t="s">
        <v>619</v>
      </c>
      <c r="E69" s="27">
        <v>15.8</v>
      </c>
      <c r="F69" s="27" t="s">
        <v>620</v>
      </c>
      <c r="G69" s="4" t="s">
        <v>17</v>
      </c>
      <c r="H69" s="4" t="s">
        <v>18</v>
      </c>
      <c r="I69" s="51" t="s">
        <v>26</v>
      </c>
    </row>
    <row r="70" spans="1:9" x14ac:dyDescent="0.3">
      <c r="A70" s="33" t="s">
        <v>12</v>
      </c>
      <c r="B70" s="4" t="s">
        <v>552</v>
      </c>
      <c r="C70" s="4" t="s">
        <v>114</v>
      </c>
      <c r="D70" s="4" t="s">
        <v>621</v>
      </c>
      <c r="E70" s="27">
        <v>13.6</v>
      </c>
      <c r="F70" s="27" t="s">
        <v>57</v>
      </c>
      <c r="G70" s="4" t="s">
        <v>65</v>
      </c>
      <c r="H70" s="4" t="s">
        <v>51</v>
      </c>
      <c r="I70" s="51" t="s">
        <v>51</v>
      </c>
    </row>
    <row r="71" spans="1:9" x14ac:dyDescent="0.3">
      <c r="A71" s="33" t="s">
        <v>12</v>
      </c>
      <c r="B71" s="4" t="s">
        <v>552</v>
      </c>
      <c r="C71" s="4" t="s">
        <v>114</v>
      </c>
      <c r="D71" s="4" t="s">
        <v>622</v>
      </c>
      <c r="E71" s="27">
        <v>34.299999999999997</v>
      </c>
      <c r="F71" s="27" t="s">
        <v>112</v>
      </c>
      <c r="G71" s="4" t="s">
        <v>17</v>
      </c>
      <c r="H71" s="4" t="s">
        <v>34</v>
      </c>
      <c r="I71" s="51" t="s">
        <v>35</v>
      </c>
    </row>
    <row r="72" spans="1:9" x14ac:dyDescent="0.3">
      <c r="A72" s="33" t="s">
        <v>12</v>
      </c>
      <c r="B72" s="4" t="s">
        <v>552</v>
      </c>
      <c r="C72" s="4" t="s">
        <v>114</v>
      </c>
      <c r="D72" s="4" t="s">
        <v>623</v>
      </c>
      <c r="E72" s="27">
        <v>22.8</v>
      </c>
      <c r="F72" s="27" t="s">
        <v>112</v>
      </c>
      <c r="G72" s="4" t="s">
        <v>17</v>
      </c>
      <c r="H72" s="4" t="s">
        <v>34</v>
      </c>
      <c r="I72" s="51" t="s">
        <v>110</v>
      </c>
    </row>
    <row r="73" spans="1:9" x14ac:dyDescent="0.3">
      <c r="A73" s="33" t="s">
        <v>12</v>
      </c>
      <c r="B73" s="4" t="s">
        <v>552</v>
      </c>
      <c r="C73" s="4" t="s">
        <v>114</v>
      </c>
      <c r="D73" s="4" t="s">
        <v>624</v>
      </c>
      <c r="E73" s="27">
        <v>20.7</v>
      </c>
      <c r="F73" s="27" t="s">
        <v>112</v>
      </c>
      <c r="G73" s="4" t="s">
        <v>17</v>
      </c>
      <c r="H73" s="4" t="s">
        <v>34</v>
      </c>
      <c r="I73" s="51" t="s">
        <v>35</v>
      </c>
    </row>
    <row r="74" spans="1:9" x14ac:dyDescent="0.3">
      <c r="A74" s="33" t="s">
        <v>12</v>
      </c>
      <c r="B74" s="4" t="s">
        <v>552</v>
      </c>
      <c r="C74" s="4" t="s">
        <v>114</v>
      </c>
      <c r="D74" s="4" t="s">
        <v>625</v>
      </c>
      <c r="E74" s="27">
        <v>21.2</v>
      </c>
      <c r="F74" s="27" t="s">
        <v>112</v>
      </c>
      <c r="G74" s="4" t="s">
        <v>17</v>
      </c>
      <c r="H74" s="4" t="s">
        <v>34</v>
      </c>
      <c r="I74" s="51" t="s">
        <v>110</v>
      </c>
    </row>
    <row r="75" spans="1:9" x14ac:dyDescent="0.3">
      <c r="A75" s="33" t="s">
        <v>12</v>
      </c>
      <c r="B75" s="4" t="s">
        <v>552</v>
      </c>
      <c r="C75" s="4" t="s">
        <v>114</v>
      </c>
      <c r="D75" s="4" t="s">
        <v>626</v>
      </c>
      <c r="E75" s="27">
        <v>21.2</v>
      </c>
      <c r="F75" s="27" t="s">
        <v>112</v>
      </c>
      <c r="G75" s="4" t="s">
        <v>17</v>
      </c>
      <c r="H75" s="4" t="s">
        <v>34</v>
      </c>
      <c r="I75" s="51" t="s">
        <v>35</v>
      </c>
    </row>
    <row r="76" spans="1:9" x14ac:dyDescent="0.3">
      <c r="A76" s="33" t="s">
        <v>12</v>
      </c>
      <c r="B76" s="4" t="s">
        <v>552</v>
      </c>
      <c r="C76" s="4" t="s">
        <v>114</v>
      </c>
      <c r="D76" s="4" t="s">
        <v>627</v>
      </c>
      <c r="E76" s="27">
        <v>21.2</v>
      </c>
      <c r="F76" s="27" t="s">
        <v>112</v>
      </c>
      <c r="G76" s="4" t="s">
        <v>17</v>
      </c>
      <c r="H76" s="4" t="s">
        <v>34</v>
      </c>
      <c r="I76" s="51" t="s">
        <v>35</v>
      </c>
    </row>
    <row r="77" spans="1:9" x14ac:dyDescent="0.3">
      <c r="A77" s="33" t="s">
        <v>12</v>
      </c>
      <c r="B77" s="4" t="s">
        <v>552</v>
      </c>
      <c r="C77" s="4" t="s">
        <v>114</v>
      </c>
      <c r="D77" s="4" t="s">
        <v>628</v>
      </c>
      <c r="E77" s="27">
        <v>21.2</v>
      </c>
      <c r="F77" s="27" t="s">
        <v>112</v>
      </c>
      <c r="G77" s="4" t="s">
        <v>17</v>
      </c>
      <c r="H77" s="4" t="s">
        <v>34</v>
      </c>
      <c r="I77" s="51" t="s">
        <v>35</v>
      </c>
    </row>
    <row r="78" spans="1:9" x14ac:dyDescent="0.3">
      <c r="A78" s="33" t="s">
        <v>12</v>
      </c>
      <c r="B78" s="4" t="s">
        <v>552</v>
      </c>
      <c r="C78" s="4" t="s">
        <v>114</v>
      </c>
      <c r="D78" s="4" t="s">
        <v>629</v>
      </c>
      <c r="E78" s="27">
        <v>21.2</v>
      </c>
      <c r="F78" s="27" t="s">
        <v>112</v>
      </c>
      <c r="G78" s="4" t="s">
        <v>17</v>
      </c>
      <c r="H78" s="4" t="s">
        <v>34</v>
      </c>
      <c r="I78" s="51" t="s">
        <v>35</v>
      </c>
    </row>
    <row r="79" spans="1:9" x14ac:dyDescent="0.3">
      <c r="A79" s="33" t="s">
        <v>12</v>
      </c>
      <c r="B79" s="4" t="s">
        <v>552</v>
      </c>
      <c r="C79" s="4" t="s">
        <v>114</v>
      </c>
      <c r="D79" s="4" t="s">
        <v>630</v>
      </c>
      <c r="E79" s="27">
        <v>21.2</v>
      </c>
      <c r="F79" s="27" t="s">
        <v>112</v>
      </c>
      <c r="G79" s="4" t="s">
        <v>17</v>
      </c>
      <c r="H79" s="4" t="s">
        <v>34</v>
      </c>
      <c r="I79" s="51" t="s">
        <v>35</v>
      </c>
    </row>
    <row r="80" spans="1:9" x14ac:dyDescent="0.3">
      <c r="A80" s="33" t="s">
        <v>12</v>
      </c>
      <c r="B80" s="4" t="s">
        <v>552</v>
      </c>
      <c r="C80" s="4" t="s">
        <v>114</v>
      </c>
      <c r="D80" s="4" t="s">
        <v>631</v>
      </c>
      <c r="E80" s="27">
        <v>48.4</v>
      </c>
      <c r="F80" s="27" t="s">
        <v>112</v>
      </c>
      <c r="G80" s="4" t="s">
        <v>17</v>
      </c>
      <c r="H80" s="4" t="s">
        <v>34</v>
      </c>
      <c r="I80" s="51" t="s">
        <v>35</v>
      </c>
    </row>
    <row r="81" spans="1:9" x14ac:dyDescent="0.3">
      <c r="A81" s="33" t="s">
        <v>12</v>
      </c>
      <c r="B81" s="4" t="s">
        <v>552</v>
      </c>
      <c r="C81" s="4" t="s">
        <v>114</v>
      </c>
      <c r="D81" s="4" t="s">
        <v>632</v>
      </c>
      <c r="E81" s="27">
        <v>7.48</v>
      </c>
      <c r="F81" s="27" t="s">
        <v>16</v>
      </c>
      <c r="G81" s="4" t="s">
        <v>17</v>
      </c>
      <c r="H81" s="4" t="s">
        <v>18</v>
      </c>
      <c r="I81" s="51" t="s">
        <v>41</v>
      </c>
    </row>
    <row r="82" spans="1:9" x14ac:dyDescent="0.3">
      <c r="A82" s="33" t="s">
        <v>12</v>
      </c>
      <c r="B82" s="4" t="s">
        <v>552</v>
      </c>
      <c r="C82" s="4" t="s">
        <v>130</v>
      </c>
      <c r="D82" s="4" t="s">
        <v>633</v>
      </c>
      <c r="E82" s="27">
        <v>4.4000000000000004</v>
      </c>
      <c r="F82" s="27" t="s">
        <v>16</v>
      </c>
      <c r="G82" s="4" t="s">
        <v>17</v>
      </c>
      <c r="H82" s="4" t="s">
        <v>18</v>
      </c>
      <c r="I82" s="51" t="s">
        <v>41</v>
      </c>
    </row>
    <row r="83" spans="1:9" x14ac:dyDescent="0.3">
      <c r="A83" s="33" t="s">
        <v>12</v>
      </c>
      <c r="B83" s="4" t="s">
        <v>552</v>
      </c>
      <c r="C83" s="4" t="s">
        <v>130</v>
      </c>
      <c r="D83" s="4" t="s">
        <v>634</v>
      </c>
      <c r="E83" s="27">
        <v>12.6</v>
      </c>
      <c r="F83" s="27" t="s">
        <v>57</v>
      </c>
      <c r="G83" s="4" t="s">
        <v>17</v>
      </c>
      <c r="H83" s="4" t="s">
        <v>34</v>
      </c>
      <c r="I83" s="51" t="s">
        <v>35</v>
      </c>
    </row>
    <row r="84" spans="1:9" x14ac:dyDescent="0.3">
      <c r="A84" s="33" t="s">
        <v>12</v>
      </c>
      <c r="B84" s="4" t="s">
        <v>552</v>
      </c>
      <c r="C84" s="4" t="s">
        <v>130</v>
      </c>
      <c r="D84" s="4" t="s">
        <v>635</v>
      </c>
      <c r="E84" s="27">
        <v>40.1</v>
      </c>
      <c r="F84" s="27" t="s">
        <v>57</v>
      </c>
      <c r="G84" s="4" t="s">
        <v>17</v>
      </c>
      <c r="H84" s="4" t="s">
        <v>18</v>
      </c>
      <c r="I84" s="51" t="s">
        <v>41</v>
      </c>
    </row>
    <row r="85" spans="1:9" x14ac:dyDescent="0.3">
      <c r="A85" s="33" t="s">
        <v>12</v>
      </c>
      <c r="B85" s="4" t="s">
        <v>552</v>
      </c>
      <c r="C85" s="4" t="s">
        <v>130</v>
      </c>
      <c r="D85" s="4" t="s">
        <v>636</v>
      </c>
      <c r="E85" s="27">
        <v>42.2</v>
      </c>
      <c r="F85" s="27" t="s">
        <v>57</v>
      </c>
      <c r="G85" s="4" t="s">
        <v>17</v>
      </c>
      <c r="H85" s="4" t="s">
        <v>18</v>
      </c>
      <c r="I85" s="51" t="s">
        <v>41</v>
      </c>
    </row>
    <row r="86" spans="1:9" x14ac:dyDescent="0.3">
      <c r="A86" s="33" t="s">
        <v>12</v>
      </c>
      <c r="B86" s="4" t="s">
        <v>552</v>
      </c>
      <c r="C86" s="4" t="s">
        <v>130</v>
      </c>
      <c r="D86" s="4" t="s">
        <v>637</v>
      </c>
      <c r="E86" s="27">
        <v>6.87</v>
      </c>
      <c r="F86" s="27" t="s">
        <v>16</v>
      </c>
      <c r="G86" s="4" t="s">
        <v>17</v>
      </c>
      <c r="H86" s="4" t="s">
        <v>18</v>
      </c>
      <c r="I86" s="51" t="s">
        <v>43</v>
      </c>
    </row>
    <row r="87" spans="1:9" x14ac:dyDescent="0.3">
      <c r="A87" s="33" t="s">
        <v>12</v>
      </c>
      <c r="B87" s="4" t="s">
        <v>552</v>
      </c>
      <c r="C87" s="4" t="s">
        <v>130</v>
      </c>
      <c r="D87" s="4" t="s">
        <v>638</v>
      </c>
      <c r="E87" s="27">
        <v>0.9</v>
      </c>
      <c r="F87" s="27" t="s">
        <v>16</v>
      </c>
      <c r="G87" s="4" t="s">
        <v>17</v>
      </c>
      <c r="H87" s="4" t="s">
        <v>18</v>
      </c>
      <c r="I87" s="51" t="s">
        <v>26</v>
      </c>
    </row>
    <row r="88" spans="1:9" x14ac:dyDescent="0.3">
      <c r="A88" s="33" t="s">
        <v>12</v>
      </c>
      <c r="B88" s="4" t="s">
        <v>552</v>
      </c>
      <c r="C88" s="4" t="s">
        <v>130</v>
      </c>
      <c r="D88" s="4" t="s">
        <v>639</v>
      </c>
      <c r="E88" s="27">
        <v>1.36</v>
      </c>
      <c r="F88" s="27" t="s">
        <v>16</v>
      </c>
      <c r="G88" s="4" t="s">
        <v>17</v>
      </c>
      <c r="H88" s="4" t="s">
        <v>18</v>
      </c>
      <c r="I88" s="51" t="s">
        <v>43</v>
      </c>
    </row>
    <row r="89" spans="1:9" x14ac:dyDescent="0.3">
      <c r="A89" s="33" t="s">
        <v>12</v>
      </c>
      <c r="B89" s="4" t="s">
        <v>552</v>
      </c>
      <c r="C89" s="4" t="s">
        <v>130</v>
      </c>
      <c r="D89" s="4" t="s">
        <v>640</v>
      </c>
      <c r="E89" s="27">
        <v>170</v>
      </c>
      <c r="F89" s="27" t="s">
        <v>641</v>
      </c>
      <c r="G89" s="4" t="s">
        <v>17</v>
      </c>
      <c r="H89" s="4" t="s">
        <v>38</v>
      </c>
      <c r="I89" s="51" t="s">
        <v>49</v>
      </c>
    </row>
    <row r="90" spans="1:9" x14ac:dyDescent="0.3">
      <c r="A90" s="33" t="s">
        <v>12</v>
      </c>
      <c r="B90" s="4" t="s">
        <v>552</v>
      </c>
      <c r="C90" s="4" t="s">
        <v>130</v>
      </c>
      <c r="D90" s="4" t="s">
        <v>642</v>
      </c>
      <c r="E90" s="27">
        <v>23.9</v>
      </c>
      <c r="F90" s="27" t="s">
        <v>112</v>
      </c>
      <c r="G90" s="4" t="s">
        <v>17</v>
      </c>
      <c r="H90" s="4" t="s">
        <v>38</v>
      </c>
      <c r="I90" s="51" t="s">
        <v>49</v>
      </c>
    </row>
    <row r="91" spans="1:9" x14ac:dyDescent="0.3">
      <c r="A91" s="33" t="s">
        <v>12</v>
      </c>
      <c r="B91" s="4" t="s">
        <v>552</v>
      </c>
      <c r="C91" s="4" t="s">
        <v>130</v>
      </c>
      <c r="D91" s="4" t="s">
        <v>643</v>
      </c>
      <c r="E91" s="27">
        <v>11.5</v>
      </c>
      <c r="F91" s="27" t="s">
        <v>112</v>
      </c>
      <c r="G91" s="4" t="s">
        <v>17</v>
      </c>
      <c r="H91" s="4" t="s">
        <v>38</v>
      </c>
      <c r="I91" s="51" t="s">
        <v>49</v>
      </c>
    </row>
    <row r="92" spans="1:9" x14ac:dyDescent="0.3">
      <c r="A92" s="33" t="s">
        <v>12</v>
      </c>
      <c r="B92" s="4" t="s">
        <v>552</v>
      </c>
      <c r="C92" s="4" t="s">
        <v>130</v>
      </c>
      <c r="D92" s="4" t="s">
        <v>644</v>
      </c>
      <c r="E92" s="27">
        <v>4.21</v>
      </c>
      <c r="F92" s="27" t="s">
        <v>16</v>
      </c>
      <c r="G92" s="4" t="s">
        <v>17</v>
      </c>
      <c r="H92" s="4" t="s">
        <v>18</v>
      </c>
      <c r="I92" s="51" t="s">
        <v>41</v>
      </c>
    </row>
    <row r="93" spans="1:9" x14ac:dyDescent="0.3">
      <c r="A93" s="33" t="s">
        <v>12</v>
      </c>
      <c r="B93" s="4" t="s">
        <v>552</v>
      </c>
      <c r="C93" s="4" t="s">
        <v>130</v>
      </c>
      <c r="D93" s="4" t="s">
        <v>645</v>
      </c>
      <c r="E93" s="27">
        <v>192</v>
      </c>
      <c r="F93" s="27" t="s">
        <v>57</v>
      </c>
      <c r="G93" s="4" t="s">
        <v>17</v>
      </c>
      <c r="H93" s="4" t="s">
        <v>38</v>
      </c>
      <c r="I93" s="51" t="s">
        <v>49</v>
      </c>
    </row>
    <row r="94" spans="1:9" x14ac:dyDescent="0.3">
      <c r="A94" s="33" t="s">
        <v>12</v>
      </c>
      <c r="B94" s="4" t="s">
        <v>552</v>
      </c>
      <c r="C94" s="4" t="s">
        <v>130</v>
      </c>
      <c r="D94" s="4" t="s">
        <v>646</v>
      </c>
      <c r="E94" s="27">
        <v>36.299999999999997</v>
      </c>
      <c r="F94" s="27" t="s">
        <v>57</v>
      </c>
      <c r="G94" s="4" t="s">
        <v>17</v>
      </c>
      <c r="H94" s="4" t="s">
        <v>38</v>
      </c>
      <c r="I94" s="51" t="s">
        <v>49</v>
      </c>
    </row>
    <row r="95" spans="1:9" x14ac:dyDescent="0.3">
      <c r="A95" s="33" t="s">
        <v>12</v>
      </c>
      <c r="B95" s="4" t="s">
        <v>552</v>
      </c>
      <c r="C95" s="4" t="s">
        <v>130</v>
      </c>
      <c r="D95" s="4" t="s">
        <v>647</v>
      </c>
      <c r="E95" s="27">
        <v>36.299999999999997</v>
      </c>
      <c r="F95" s="27" t="s">
        <v>57</v>
      </c>
      <c r="G95" s="4" t="s">
        <v>17</v>
      </c>
      <c r="H95" s="4" t="s">
        <v>38</v>
      </c>
      <c r="I95" s="51" t="s">
        <v>49</v>
      </c>
    </row>
    <row r="96" spans="1:9" x14ac:dyDescent="0.3">
      <c r="A96" s="33" t="s">
        <v>12</v>
      </c>
      <c r="B96" s="4" t="s">
        <v>552</v>
      </c>
      <c r="C96" s="4" t="s">
        <v>130</v>
      </c>
      <c r="D96" s="4" t="s">
        <v>648</v>
      </c>
      <c r="E96" s="27">
        <v>36.299999999999997</v>
      </c>
      <c r="F96" s="27" t="s">
        <v>57</v>
      </c>
      <c r="G96" s="4" t="s">
        <v>17</v>
      </c>
      <c r="H96" s="4" t="s">
        <v>38</v>
      </c>
      <c r="I96" s="51" t="s">
        <v>49</v>
      </c>
    </row>
    <row r="97" spans="1:9" x14ac:dyDescent="0.3">
      <c r="A97" s="33" t="s">
        <v>12</v>
      </c>
      <c r="B97" s="4" t="s">
        <v>552</v>
      </c>
      <c r="C97" s="4" t="s">
        <v>130</v>
      </c>
      <c r="D97" s="4" t="s">
        <v>649</v>
      </c>
      <c r="E97" s="27">
        <v>25.2</v>
      </c>
      <c r="F97" s="27" t="s">
        <v>57</v>
      </c>
      <c r="G97" s="4" t="s">
        <v>17</v>
      </c>
      <c r="H97" s="4" t="s">
        <v>38</v>
      </c>
      <c r="I97" s="51" t="s">
        <v>49</v>
      </c>
    </row>
    <row r="98" spans="1:9" x14ac:dyDescent="0.3">
      <c r="A98" s="33" t="s">
        <v>12</v>
      </c>
      <c r="B98" s="4" t="s">
        <v>552</v>
      </c>
      <c r="C98" s="4" t="s">
        <v>130</v>
      </c>
      <c r="D98" s="4" t="s">
        <v>650</v>
      </c>
      <c r="E98" s="27">
        <v>25.2</v>
      </c>
      <c r="F98" s="27" t="s">
        <v>57</v>
      </c>
      <c r="G98" s="4" t="s">
        <v>17</v>
      </c>
      <c r="H98" s="4" t="s">
        <v>38</v>
      </c>
      <c r="I98" s="51" t="s">
        <v>49</v>
      </c>
    </row>
    <row r="99" spans="1:9" x14ac:dyDescent="0.3">
      <c r="A99" s="33" t="s">
        <v>12</v>
      </c>
      <c r="B99" s="4" t="s">
        <v>552</v>
      </c>
      <c r="C99" s="4" t="s">
        <v>130</v>
      </c>
      <c r="D99" s="4" t="s">
        <v>651</v>
      </c>
      <c r="E99" s="27">
        <v>25.2</v>
      </c>
      <c r="F99" s="27" t="s">
        <v>57</v>
      </c>
      <c r="G99" s="4" t="s">
        <v>17</v>
      </c>
      <c r="H99" s="4" t="s">
        <v>38</v>
      </c>
      <c r="I99" s="51" t="s">
        <v>49</v>
      </c>
    </row>
    <row r="100" spans="1:9" x14ac:dyDescent="0.3">
      <c r="A100" s="33" t="s">
        <v>12</v>
      </c>
      <c r="B100" s="4" t="s">
        <v>552</v>
      </c>
      <c r="C100" s="4" t="s">
        <v>130</v>
      </c>
      <c r="D100" s="4" t="s">
        <v>652</v>
      </c>
      <c r="E100" s="27">
        <v>25.2</v>
      </c>
      <c r="F100" s="27" t="s">
        <v>57</v>
      </c>
      <c r="G100" s="4" t="s">
        <v>17</v>
      </c>
      <c r="H100" s="4" t="s">
        <v>38</v>
      </c>
      <c r="I100" s="51" t="s">
        <v>49</v>
      </c>
    </row>
    <row r="101" spans="1:9" x14ac:dyDescent="0.3">
      <c r="A101" s="33" t="s">
        <v>12</v>
      </c>
      <c r="B101" s="4" t="s">
        <v>552</v>
      </c>
      <c r="C101" s="4" t="s">
        <v>130</v>
      </c>
      <c r="D101" s="4" t="s">
        <v>653</v>
      </c>
      <c r="E101" s="27">
        <v>25.2</v>
      </c>
      <c r="F101" s="27" t="s">
        <v>57</v>
      </c>
      <c r="G101" s="4" t="s">
        <v>17</v>
      </c>
      <c r="H101" s="4" t="s">
        <v>38</v>
      </c>
      <c r="I101" s="51" t="s">
        <v>49</v>
      </c>
    </row>
    <row r="102" spans="1:9" x14ac:dyDescent="0.3">
      <c r="A102" s="33" t="s">
        <v>12</v>
      </c>
      <c r="B102" s="4" t="s">
        <v>552</v>
      </c>
      <c r="C102" s="4" t="s">
        <v>130</v>
      </c>
      <c r="D102" s="4" t="s">
        <v>654</v>
      </c>
      <c r="E102" s="27">
        <v>26.7</v>
      </c>
      <c r="F102" s="27" t="s">
        <v>57</v>
      </c>
      <c r="G102" s="4" t="s">
        <v>17</v>
      </c>
      <c r="H102" s="4" t="s">
        <v>38</v>
      </c>
      <c r="I102" s="51" t="s">
        <v>49</v>
      </c>
    </row>
    <row r="103" spans="1:9" x14ac:dyDescent="0.3">
      <c r="A103" s="33" t="s">
        <v>12</v>
      </c>
      <c r="B103" s="4" t="s">
        <v>552</v>
      </c>
      <c r="C103" s="4" t="s">
        <v>130</v>
      </c>
      <c r="D103" s="4" t="s">
        <v>655</v>
      </c>
      <c r="E103" s="27">
        <v>4.4000000000000004</v>
      </c>
      <c r="F103" s="125" t="s">
        <v>57</v>
      </c>
      <c r="G103" s="4" t="s">
        <v>17</v>
      </c>
      <c r="H103" s="4" t="s">
        <v>38</v>
      </c>
      <c r="I103" s="51" t="s">
        <v>49</v>
      </c>
    </row>
    <row r="104" spans="1:9" x14ac:dyDescent="0.3">
      <c r="A104" s="33" t="s">
        <v>12</v>
      </c>
      <c r="B104" s="4" t="s">
        <v>552</v>
      </c>
      <c r="C104" s="4" t="s">
        <v>130</v>
      </c>
      <c r="D104" s="4" t="s">
        <v>656</v>
      </c>
      <c r="E104" s="110">
        <v>75.51722199999999</v>
      </c>
      <c r="F104" s="119" t="s">
        <v>57</v>
      </c>
      <c r="G104" s="106" t="s">
        <v>20</v>
      </c>
      <c r="H104" s="4" t="s">
        <v>21</v>
      </c>
      <c r="I104" s="51" t="s">
        <v>22</v>
      </c>
    </row>
    <row r="105" spans="1:9" x14ac:dyDescent="0.3">
      <c r="A105" s="33" t="s">
        <v>12</v>
      </c>
      <c r="B105" s="4" t="s">
        <v>552</v>
      </c>
      <c r="C105" s="4" t="s">
        <v>130</v>
      </c>
      <c r="D105" s="4" t="s">
        <v>657</v>
      </c>
      <c r="E105" s="110">
        <v>18.660356</v>
      </c>
      <c r="F105" s="119" t="s">
        <v>57</v>
      </c>
      <c r="G105" s="106" t="s">
        <v>20</v>
      </c>
      <c r="H105" s="4" t="s">
        <v>34</v>
      </c>
      <c r="I105" s="51" t="s">
        <v>35</v>
      </c>
    </row>
    <row r="106" spans="1:9" x14ac:dyDescent="0.3">
      <c r="A106" s="33" t="s">
        <v>12</v>
      </c>
      <c r="B106" s="4" t="s">
        <v>552</v>
      </c>
      <c r="C106" s="4" t="s">
        <v>130</v>
      </c>
      <c r="D106" s="4" t="s">
        <v>658</v>
      </c>
      <c r="E106" s="110">
        <v>18.654921999999999</v>
      </c>
      <c r="F106" s="119" t="s">
        <v>57</v>
      </c>
      <c r="G106" s="106" t="s">
        <v>20</v>
      </c>
      <c r="H106" s="4" t="s">
        <v>34</v>
      </c>
      <c r="I106" s="51" t="s">
        <v>110</v>
      </c>
    </row>
    <row r="107" spans="1:9" x14ac:dyDescent="0.3">
      <c r="A107" s="33" t="s">
        <v>12</v>
      </c>
      <c r="B107" s="4" t="s">
        <v>552</v>
      </c>
      <c r="C107" s="4" t="s">
        <v>130</v>
      </c>
      <c r="D107" s="4" t="s">
        <v>659</v>
      </c>
      <c r="E107" s="110">
        <v>5.0999999999999996</v>
      </c>
      <c r="F107" s="119" t="s">
        <v>57</v>
      </c>
      <c r="G107" s="106" t="s">
        <v>20</v>
      </c>
      <c r="H107" s="4" t="s">
        <v>18</v>
      </c>
      <c r="I107" s="51" t="s">
        <v>26</v>
      </c>
    </row>
    <row r="108" spans="1:9" x14ac:dyDescent="0.3">
      <c r="A108" s="33" t="s">
        <v>12</v>
      </c>
      <c r="B108" s="4" t="s">
        <v>552</v>
      </c>
      <c r="C108" s="4" t="s">
        <v>130</v>
      </c>
      <c r="D108" s="4" t="s">
        <v>660</v>
      </c>
      <c r="E108" s="110">
        <v>1.3</v>
      </c>
      <c r="F108" s="119" t="s">
        <v>57</v>
      </c>
      <c r="G108" s="106" t="s">
        <v>20</v>
      </c>
      <c r="H108" s="4" t="s">
        <v>18</v>
      </c>
      <c r="I108" s="51" t="s">
        <v>26</v>
      </c>
    </row>
    <row r="109" spans="1:9" x14ac:dyDescent="0.3">
      <c r="A109" s="33" t="s">
        <v>12</v>
      </c>
      <c r="B109" s="4" t="s">
        <v>552</v>
      </c>
      <c r="C109" s="4" t="s">
        <v>130</v>
      </c>
      <c r="D109" s="4" t="s">
        <v>661</v>
      </c>
      <c r="E109" s="110">
        <v>0</v>
      </c>
      <c r="F109" s="119" t="s">
        <v>57</v>
      </c>
      <c r="G109" s="106" t="s">
        <v>17</v>
      </c>
      <c r="H109" s="4" t="s">
        <v>18</v>
      </c>
      <c r="I109" s="51" t="s">
        <v>41</v>
      </c>
    </row>
    <row r="110" spans="1:9" x14ac:dyDescent="0.3">
      <c r="A110" s="33" t="s">
        <v>12</v>
      </c>
      <c r="B110" s="4" t="s">
        <v>552</v>
      </c>
      <c r="C110" s="4" t="s">
        <v>130</v>
      </c>
      <c r="D110" s="4" t="s">
        <v>662</v>
      </c>
      <c r="E110" s="27">
        <v>32.1</v>
      </c>
      <c r="F110" s="27" t="s">
        <v>57</v>
      </c>
      <c r="G110" s="4" t="s">
        <v>20</v>
      </c>
      <c r="H110" s="4" t="s">
        <v>21</v>
      </c>
      <c r="I110" s="51" t="s">
        <v>22</v>
      </c>
    </row>
    <row r="111" spans="1:9" s="6" customFormat="1" x14ac:dyDescent="0.3">
      <c r="A111" s="33" t="s">
        <v>12</v>
      </c>
      <c r="B111" s="4" t="s">
        <v>552</v>
      </c>
      <c r="C111" s="4" t="s">
        <v>130</v>
      </c>
      <c r="D111" s="4" t="s">
        <v>663</v>
      </c>
      <c r="E111" s="27">
        <v>53.5</v>
      </c>
      <c r="F111" s="27" t="s">
        <v>57</v>
      </c>
      <c r="G111" s="4" t="s">
        <v>20</v>
      </c>
      <c r="H111" s="4" t="s">
        <v>21</v>
      </c>
      <c r="I111" s="51" t="s">
        <v>22</v>
      </c>
    </row>
    <row r="112" spans="1:9" x14ac:dyDescent="0.3">
      <c r="A112" s="33" t="s">
        <v>12</v>
      </c>
      <c r="B112" s="4" t="s">
        <v>552</v>
      </c>
      <c r="C112" s="4" t="s">
        <v>144</v>
      </c>
      <c r="D112" s="123" t="s">
        <v>664</v>
      </c>
      <c r="E112" s="27">
        <v>21.6</v>
      </c>
      <c r="F112" s="27" t="s">
        <v>57</v>
      </c>
      <c r="G112" s="4" t="s">
        <v>17</v>
      </c>
      <c r="H112" s="4" t="s">
        <v>18</v>
      </c>
      <c r="I112" s="51" t="s">
        <v>41</v>
      </c>
    </row>
    <row r="113" spans="1:9" x14ac:dyDescent="0.3">
      <c r="A113" s="33" t="s">
        <v>12</v>
      </c>
      <c r="B113" s="4" t="s">
        <v>552</v>
      </c>
      <c r="C113" s="4" t="s">
        <v>144</v>
      </c>
      <c r="D113" s="4" t="s">
        <v>665</v>
      </c>
      <c r="E113" s="27">
        <v>11.3</v>
      </c>
      <c r="F113" s="27" t="s">
        <v>16</v>
      </c>
      <c r="G113" s="4" t="s">
        <v>65</v>
      </c>
      <c r="H113" s="4" t="s">
        <v>51</v>
      </c>
      <c r="I113" s="51" t="s">
        <v>51</v>
      </c>
    </row>
    <row r="114" spans="1:9" ht="15" thickBot="1" x14ac:dyDescent="0.35">
      <c r="A114" s="34" t="s">
        <v>12</v>
      </c>
      <c r="B114" s="35" t="s">
        <v>552</v>
      </c>
      <c r="C114" s="35" t="s">
        <v>144</v>
      </c>
      <c r="D114" s="35" t="s">
        <v>666</v>
      </c>
      <c r="E114" s="28">
        <v>7.5</v>
      </c>
      <c r="F114" s="28" t="s">
        <v>57</v>
      </c>
      <c r="G114" s="35" t="s">
        <v>17</v>
      </c>
      <c r="H114" s="35" t="s">
        <v>18</v>
      </c>
      <c r="I114" s="52" t="s">
        <v>26</v>
      </c>
    </row>
  </sheetData>
  <sheetProtection autoFilter="0"/>
  <autoFilter ref="A2:I114" xr:uid="{C2EB0A80-4B51-453F-96B0-6660031F0A6C}"/>
  <mergeCells count="1">
    <mergeCell ref="A3:I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2AF7-5879-44A2-A0E9-348F14753E51}">
  <sheetPr codeName="Blad8">
    <tabColor theme="5" tint="0.59999389629810485"/>
  </sheetPr>
  <dimension ref="A1:XEF153"/>
  <sheetViews>
    <sheetView showGridLines="0" zoomScale="90" zoomScaleNormal="90" workbookViewId="0">
      <pane ySplit="3" topLeftCell="A4" activePane="bottomLeft" state="frozen"/>
      <selection activeCell="K17" sqref="K17"/>
      <selection pane="bottomLeft" activeCell="E153" sqref="E4:E153"/>
    </sheetView>
  </sheetViews>
  <sheetFormatPr defaultRowHeight="14.4" x14ac:dyDescent="0.3"/>
  <cols>
    <col min="1" max="1" width="13.5546875" style="5" customWidth="1"/>
    <col min="2" max="2" width="11.44140625" style="8" bestFit="1" customWidth="1"/>
    <col min="3" max="3" width="13.88671875" style="6" bestFit="1" customWidth="1"/>
    <col min="4" max="4" width="18.6640625" style="6" bestFit="1" customWidth="1"/>
    <col min="5" max="5" width="13" style="19" bestFit="1" customWidth="1"/>
    <col min="6" max="6" width="13.5546875" style="19" bestFit="1" customWidth="1"/>
    <col min="7" max="7" width="23" style="6" bestFit="1" customWidth="1"/>
    <col min="8" max="8" width="26.5546875" style="6" bestFit="1" customWidth="1"/>
    <col min="9" max="9" width="17.88671875" style="6" bestFit="1" customWidth="1"/>
    <col min="10" max="10" width="31.44140625" bestFit="1" customWidth="1"/>
    <col min="11" max="45" width="7.88671875" customWidth="1"/>
  </cols>
  <sheetData>
    <row r="1" spans="1:19 16360:16360" ht="34.35" customHeight="1" thickBot="1" x14ac:dyDescent="0.35">
      <c r="A1" s="81" t="s">
        <v>667</v>
      </c>
      <c r="B1" s="82"/>
      <c r="C1" s="83">
        <f>SUM(E4:E153)</f>
        <v>3879.889999999999</v>
      </c>
      <c r="D1" s="84" t="s">
        <v>1</v>
      </c>
      <c r="E1" s="85"/>
      <c r="F1" s="85"/>
      <c r="G1" s="86"/>
      <c r="H1" s="86"/>
      <c r="I1" s="86"/>
      <c r="J1" s="1"/>
    </row>
    <row r="2" spans="1:19 16360:16360" s="11" customFormat="1" ht="16.2" thickBot="1" x14ac:dyDescent="0.35">
      <c r="A2" s="53" t="s">
        <v>2</v>
      </c>
      <c r="B2" s="29" t="s">
        <v>3</v>
      </c>
      <c r="C2" s="29" t="s">
        <v>4</v>
      </c>
      <c r="D2" s="29" t="s">
        <v>5</v>
      </c>
      <c r="E2" s="29" t="s">
        <v>6</v>
      </c>
      <c r="F2" s="29" t="s">
        <v>7</v>
      </c>
      <c r="G2" s="29" t="s">
        <v>8</v>
      </c>
      <c r="H2" s="29" t="s">
        <v>9</v>
      </c>
      <c r="I2" s="61" t="s">
        <v>10</v>
      </c>
    </row>
    <row r="3" spans="1:19 16360:16360" s="2" customFormat="1" ht="25.5" customHeight="1" thickBot="1" x14ac:dyDescent="0.35">
      <c r="A3" s="148" t="s">
        <v>11</v>
      </c>
      <c r="B3" s="149"/>
      <c r="C3" s="149"/>
      <c r="D3" s="149"/>
      <c r="E3" s="149"/>
      <c r="F3" s="149"/>
      <c r="G3" s="149"/>
      <c r="H3" s="149"/>
      <c r="I3" s="150"/>
      <c r="J3" s="62"/>
      <c r="K3" s="62"/>
      <c r="L3" s="62"/>
      <c r="M3" s="62"/>
      <c r="N3" s="62"/>
      <c r="O3" s="62"/>
      <c r="P3" s="62"/>
      <c r="Q3" s="62"/>
      <c r="R3" s="62"/>
      <c r="S3" s="62"/>
      <c r="XEF3" s="23"/>
    </row>
    <row r="4" spans="1:19 16360:16360" s="2" customFormat="1" ht="14.85" customHeight="1" x14ac:dyDescent="0.3">
      <c r="A4" s="31" t="s">
        <v>12</v>
      </c>
      <c r="B4" s="10" t="s">
        <v>668</v>
      </c>
      <c r="C4" s="10" t="s">
        <v>14</v>
      </c>
      <c r="D4" s="10" t="s">
        <v>669</v>
      </c>
      <c r="E4" s="26">
        <v>12.1</v>
      </c>
      <c r="F4" s="26" t="s">
        <v>112</v>
      </c>
      <c r="G4" s="10" t="s">
        <v>17</v>
      </c>
      <c r="H4" s="20" t="s">
        <v>18</v>
      </c>
      <c r="I4" s="32" t="s">
        <v>41</v>
      </c>
      <c r="J4"/>
      <c r="K4"/>
      <c r="L4"/>
      <c r="M4" s="62"/>
      <c r="N4" s="62"/>
      <c r="O4" s="62"/>
      <c r="P4" s="62"/>
      <c r="Q4" s="62"/>
      <c r="R4" s="62"/>
      <c r="S4" s="62"/>
    </row>
    <row r="5" spans="1:19 16360:16360" x14ac:dyDescent="0.3">
      <c r="A5" s="33" t="s">
        <v>12</v>
      </c>
      <c r="B5" s="4" t="s">
        <v>668</v>
      </c>
      <c r="C5" s="4" t="s">
        <v>14</v>
      </c>
      <c r="D5" s="4" t="s">
        <v>670</v>
      </c>
      <c r="E5" s="26">
        <v>23.6</v>
      </c>
      <c r="F5" s="26" t="s">
        <v>112</v>
      </c>
      <c r="G5" s="10" t="s">
        <v>17</v>
      </c>
      <c r="H5" s="4" t="s">
        <v>18</v>
      </c>
      <c r="I5" s="32" t="s">
        <v>41</v>
      </c>
      <c r="M5" s="63"/>
      <c r="N5" s="63"/>
      <c r="O5" s="63"/>
      <c r="P5" s="63"/>
      <c r="Q5" s="63"/>
      <c r="R5" s="63"/>
      <c r="S5" s="63"/>
    </row>
    <row r="6" spans="1:19 16360:16360" x14ac:dyDescent="0.3">
      <c r="A6" s="33" t="s">
        <v>12</v>
      </c>
      <c r="B6" s="4" t="s">
        <v>668</v>
      </c>
      <c r="C6" s="4" t="s">
        <v>14</v>
      </c>
      <c r="D6" s="4" t="s">
        <v>671</v>
      </c>
      <c r="E6" s="26">
        <v>15.8</v>
      </c>
      <c r="F6" s="26" t="s">
        <v>112</v>
      </c>
      <c r="G6" s="4" t="s">
        <v>20</v>
      </c>
      <c r="H6" s="4" t="s">
        <v>21</v>
      </c>
      <c r="I6" s="51" t="s">
        <v>26</v>
      </c>
      <c r="M6" s="63"/>
      <c r="N6" s="63"/>
      <c r="O6" s="63"/>
      <c r="P6" s="63"/>
      <c r="Q6" s="63"/>
      <c r="R6" s="63"/>
      <c r="S6" s="63"/>
    </row>
    <row r="7" spans="1:19 16360:16360" x14ac:dyDescent="0.3">
      <c r="A7" s="33" t="s">
        <v>12</v>
      </c>
      <c r="B7" s="4" t="s">
        <v>668</v>
      </c>
      <c r="C7" s="4" t="s">
        <v>14</v>
      </c>
      <c r="D7" s="4" t="s">
        <v>672</v>
      </c>
      <c r="E7" s="26">
        <v>16.8</v>
      </c>
      <c r="F7" s="26" t="s">
        <v>112</v>
      </c>
      <c r="G7" s="4" t="s">
        <v>20</v>
      </c>
      <c r="H7" s="4" t="s">
        <v>48</v>
      </c>
      <c r="I7" s="51" t="s">
        <v>289</v>
      </c>
      <c r="M7" s="63"/>
      <c r="N7" s="63"/>
      <c r="O7" s="63"/>
      <c r="P7" s="63"/>
      <c r="Q7" s="63"/>
      <c r="R7" s="63"/>
      <c r="S7" s="63"/>
    </row>
    <row r="8" spans="1:19 16360:16360" x14ac:dyDescent="0.3">
      <c r="A8" s="33" t="s">
        <v>12</v>
      </c>
      <c r="B8" s="4" t="s">
        <v>668</v>
      </c>
      <c r="C8" s="4" t="s">
        <v>14</v>
      </c>
      <c r="D8" s="4" t="s">
        <v>673</v>
      </c>
      <c r="E8" s="26">
        <v>90.2</v>
      </c>
      <c r="F8" s="26" t="s">
        <v>674</v>
      </c>
      <c r="G8" s="4" t="s">
        <v>20</v>
      </c>
      <c r="H8" s="4" t="s">
        <v>48</v>
      </c>
      <c r="I8" s="51" t="s">
        <v>289</v>
      </c>
      <c r="M8" s="63"/>
      <c r="N8" s="63"/>
      <c r="O8" s="63"/>
      <c r="P8" s="63"/>
      <c r="Q8" s="63"/>
      <c r="R8" s="63"/>
      <c r="S8" s="63"/>
    </row>
    <row r="9" spans="1:19 16360:16360" x14ac:dyDescent="0.3">
      <c r="A9" s="33" t="s">
        <v>12</v>
      </c>
      <c r="B9" s="4" t="s">
        <v>668</v>
      </c>
      <c r="C9" s="4" t="s">
        <v>14</v>
      </c>
      <c r="D9" s="4" t="s">
        <v>675</v>
      </c>
      <c r="E9" s="26">
        <v>4.49</v>
      </c>
      <c r="F9" s="26" t="s">
        <v>16</v>
      </c>
      <c r="G9" s="4" t="s">
        <v>17</v>
      </c>
      <c r="H9" s="4" t="s">
        <v>18</v>
      </c>
      <c r="I9" s="51" t="s">
        <v>26</v>
      </c>
      <c r="M9" s="63"/>
      <c r="N9" s="63"/>
      <c r="O9" s="63"/>
      <c r="P9" s="63"/>
      <c r="Q9" s="63"/>
      <c r="R9" s="63"/>
      <c r="S9" s="63"/>
    </row>
    <row r="10" spans="1:19 16360:16360" x14ac:dyDescent="0.3">
      <c r="A10" s="33" t="s">
        <v>12</v>
      </c>
      <c r="B10" s="4" t="s">
        <v>668</v>
      </c>
      <c r="C10" s="4" t="s">
        <v>278</v>
      </c>
      <c r="D10" s="4" t="s">
        <v>676</v>
      </c>
      <c r="E10" s="26">
        <v>60.7</v>
      </c>
      <c r="F10" s="26" t="s">
        <v>674</v>
      </c>
      <c r="G10" s="10" t="s">
        <v>17</v>
      </c>
      <c r="H10" s="4" t="s">
        <v>18</v>
      </c>
      <c r="I10" s="51" t="s">
        <v>41</v>
      </c>
      <c r="M10" s="63"/>
      <c r="N10" s="63"/>
      <c r="O10" s="63"/>
      <c r="P10" s="63"/>
      <c r="Q10" s="63"/>
      <c r="R10" s="63"/>
      <c r="S10" s="63"/>
    </row>
    <row r="11" spans="1:19 16360:16360" ht="14.85" customHeight="1" x14ac:dyDescent="0.3">
      <c r="A11" s="33" t="s">
        <v>12</v>
      </c>
      <c r="B11" s="4" t="s">
        <v>668</v>
      </c>
      <c r="C11" s="4" t="s">
        <v>278</v>
      </c>
      <c r="D11" s="4" t="s">
        <v>677</v>
      </c>
      <c r="E11" s="26">
        <v>33.799999999999997</v>
      </c>
      <c r="F11" s="26" t="s">
        <v>674</v>
      </c>
      <c r="G11" s="10" t="s">
        <v>17</v>
      </c>
      <c r="H11" s="4" t="s">
        <v>18</v>
      </c>
      <c r="I11" s="51" t="s">
        <v>41</v>
      </c>
      <c r="M11" s="63"/>
      <c r="N11" s="63"/>
      <c r="O11" s="63"/>
      <c r="P11" s="63"/>
      <c r="Q11" s="63"/>
      <c r="R11" s="63"/>
      <c r="S11" s="63"/>
    </row>
    <row r="12" spans="1:19 16360:16360" x14ac:dyDescent="0.3">
      <c r="A12" s="33" t="s">
        <v>12</v>
      </c>
      <c r="B12" s="4" t="s">
        <v>668</v>
      </c>
      <c r="C12" s="4" t="s">
        <v>278</v>
      </c>
      <c r="D12" s="4" t="s">
        <v>678</v>
      </c>
      <c r="E12" s="26">
        <v>42.3</v>
      </c>
      <c r="F12" s="26" t="s">
        <v>674</v>
      </c>
      <c r="G12" s="10" t="s">
        <v>17</v>
      </c>
      <c r="H12" s="4" t="s">
        <v>18</v>
      </c>
      <c r="I12" s="51" t="s">
        <v>41</v>
      </c>
      <c r="M12" s="63"/>
      <c r="N12" s="63"/>
      <c r="O12" s="63"/>
      <c r="P12" s="63"/>
      <c r="Q12" s="63"/>
      <c r="R12" s="63"/>
      <c r="S12" s="63"/>
    </row>
    <row r="13" spans="1:19 16360:16360" x14ac:dyDescent="0.3">
      <c r="A13" s="33" t="s">
        <v>12</v>
      </c>
      <c r="B13" s="4" t="s">
        <v>668</v>
      </c>
      <c r="C13" s="4" t="s">
        <v>278</v>
      </c>
      <c r="D13" s="4" t="s">
        <v>679</v>
      </c>
      <c r="E13" s="26">
        <v>66</v>
      </c>
      <c r="F13" s="26" t="s">
        <v>674</v>
      </c>
      <c r="G13" s="10" t="s">
        <v>17</v>
      </c>
      <c r="H13" s="4" t="s">
        <v>18</v>
      </c>
      <c r="I13" s="51" t="s">
        <v>41</v>
      </c>
      <c r="M13" s="63"/>
      <c r="N13" s="63"/>
      <c r="O13" s="63"/>
      <c r="P13" s="63"/>
      <c r="Q13" s="63"/>
      <c r="R13" s="63"/>
      <c r="S13" s="63"/>
    </row>
    <row r="14" spans="1:19 16360:16360" x14ac:dyDescent="0.3">
      <c r="A14" s="33" t="s">
        <v>12</v>
      </c>
      <c r="B14" s="4" t="s">
        <v>668</v>
      </c>
      <c r="C14" s="4" t="s">
        <v>278</v>
      </c>
      <c r="D14" s="4" t="s">
        <v>680</v>
      </c>
      <c r="E14" s="26">
        <v>16.5</v>
      </c>
      <c r="F14" s="26" t="s">
        <v>674</v>
      </c>
      <c r="G14" s="10" t="s">
        <v>17</v>
      </c>
      <c r="H14" s="4" t="s">
        <v>18</v>
      </c>
      <c r="I14" s="51" t="s">
        <v>41</v>
      </c>
      <c r="M14" s="63"/>
      <c r="N14" s="63"/>
      <c r="O14" s="63"/>
      <c r="P14" s="63"/>
      <c r="Q14" s="63"/>
      <c r="R14" s="63"/>
      <c r="S14" s="63"/>
    </row>
    <row r="15" spans="1:19 16360:16360" x14ac:dyDescent="0.3">
      <c r="A15" s="33" t="s">
        <v>12</v>
      </c>
      <c r="B15" s="4" t="s">
        <v>668</v>
      </c>
      <c r="C15" s="4" t="s">
        <v>278</v>
      </c>
      <c r="D15" s="4" t="s">
        <v>681</v>
      </c>
      <c r="E15" s="26">
        <v>12</v>
      </c>
      <c r="F15" s="26" t="s">
        <v>16</v>
      </c>
      <c r="G15" s="10" t="s">
        <v>17</v>
      </c>
      <c r="H15" s="4" t="s">
        <v>18</v>
      </c>
      <c r="I15" s="51" t="s">
        <v>41</v>
      </c>
      <c r="M15" s="63"/>
      <c r="N15" s="63"/>
      <c r="O15" s="63"/>
      <c r="P15" s="63"/>
      <c r="Q15" s="63"/>
      <c r="R15" s="63"/>
      <c r="S15" s="63"/>
    </row>
    <row r="16" spans="1:19 16360:16360" x14ac:dyDescent="0.3">
      <c r="A16" s="33" t="s">
        <v>12</v>
      </c>
      <c r="B16" s="4" t="s">
        <v>668</v>
      </c>
      <c r="C16" s="4" t="s">
        <v>278</v>
      </c>
      <c r="D16" s="4" t="s">
        <v>682</v>
      </c>
      <c r="E16" s="26">
        <v>30.7</v>
      </c>
      <c r="F16" s="26" t="s">
        <v>112</v>
      </c>
      <c r="G16" s="4" t="s">
        <v>20</v>
      </c>
      <c r="H16" s="4" t="s">
        <v>21</v>
      </c>
      <c r="I16" s="51" t="s">
        <v>22</v>
      </c>
      <c r="M16" s="63"/>
      <c r="N16" s="63"/>
      <c r="O16" s="63"/>
      <c r="P16" s="63"/>
      <c r="Q16" s="63"/>
      <c r="R16" s="63"/>
      <c r="S16" s="63"/>
    </row>
    <row r="17" spans="1:19" x14ac:dyDescent="0.3">
      <c r="A17" s="33" t="s">
        <v>12</v>
      </c>
      <c r="B17" s="4" t="s">
        <v>668</v>
      </c>
      <c r="C17" s="4" t="s">
        <v>278</v>
      </c>
      <c r="D17" s="4" t="s">
        <v>683</v>
      </c>
      <c r="E17" s="26">
        <v>37.4</v>
      </c>
      <c r="F17" s="26" t="s">
        <v>112</v>
      </c>
      <c r="G17" s="4" t="s">
        <v>20</v>
      </c>
      <c r="H17" s="4" t="s">
        <v>21</v>
      </c>
      <c r="I17" s="51" t="s">
        <v>22</v>
      </c>
      <c r="M17" s="63"/>
      <c r="N17" s="63"/>
      <c r="O17" s="63"/>
      <c r="P17" s="63"/>
      <c r="Q17" s="63"/>
      <c r="R17" s="63"/>
      <c r="S17" s="63"/>
    </row>
    <row r="18" spans="1:19" x14ac:dyDescent="0.3">
      <c r="A18" s="33" t="s">
        <v>12</v>
      </c>
      <c r="B18" s="4" t="s">
        <v>668</v>
      </c>
      <c r="C18" s="4" t="s">
        <v>278</v>
      </c>
      <c r="D18" s="4" t="s">
        <v>684</v>
      </c>
      <c r="E18" s="26">
        <v>31.2</v>
      </c>
      <c r="F18" s="26" t="s">
        <v>112</v>
      </c>
      <c r="G18" s="4" t="s">
        <v>20</v>
      </c>
      <c r="H18" s="4" t="s">
        <v>21</v>
      </c>
      <c r="I18" s="51" t="s">
        <v>22</v>
      </c>
      <c r="M18" s="63"/>
      <c r="N18" s="63"/>
      <c r="O18" s="63"/>
      <c r="P18" s="63"/>
      <c r="Q18" s="63"/>
      <c r="R18" s="63"/>
      <c r="S18" s="63"/>
    </row>
    <row r="19" spans="1:19" x14ac:dyDescent="0.3">
      <c r="A19" s="33" t="s">
        <v>12</v>
      </c>
      <c r="B19" s="4" t="s">
        <v>668</v>
      </c>
      <c r="C19" s="4" t="s">
        <v>278</v>
      </c>
      <c r="D19" s="4" t="s">
        <v>685</v>
      </c>
      <c r="E19" s="26">
        <v>26.8</v>
      </c>
      <c r="F19" s="26" t="s">
        <v>112</v>
      </c>
      <c r="G19" s="4" t="s">
        <v>20</v>
      </c>
      <c r="H19" s="4" t="s">
        <v>21</v>
      </c>
      <c r="I19" s="51" t="s">
        <v>22</v>
      </c>
      <c r="M19" s="63"/>
      <c r="N19" s="63"/>
      <c r="O19" s="63"/>
      <c r="P19" s="63"/>
      <c r="Q19" s="63"/>
      <c r="R19" s="63"/>
      <c r="S19" s="63"/>
    </row>
    <row r="20" spans="1:19" x14ac:dyDescent="0.3">
      <c r="A20" s="33" t="s">
        <v>12</v>
      </c>
      <c r="B20" s="4" t="s">
        <v>668</v>
      </c>
      <c r="C20" s="4" t="s">
        <v>278</v>
      </c>
      <c r="D20" s="4" t="s">
        <v>686</v>
      </c>
      <c r="E20" s="26">
        <v>39.5</v>
      </c>
      <c r="F20" s="26" t="s">
        <v>112</v>
      </c>
      <c r="G20" s="4" t="s">
        <v>20</v>
      </c>
      <c r="H20" s="4" t="s">
        <v>21</v>
      </c>
      <c r="I20" s="51" t="s">
        <v>22</v>
      </c>
      <c r="M20" s="63"/>
      <c r="N20" s="63"/>
      <c r="O20" s="63"/>
      <c r="P20" s="63"/>
      <c r="Q20" s="63"/>
      <c r="R20" s="63"/>
      <c r="S20" s="63"/>
    </row>
    <row r="21" spans="1:19" x14ac:dyDescent="0.3">
      <c r="A21" s="33" t="s">
        <v>12</v>
      </c>
      <c r="B21" s="4" t="s">
        <v>668</v>
      </c>
      <c r="C21" s="4" t="s">
        <v>278</v>
      </c>
      <c r="D21" s="4" t="s">
        <v>687</v>
      </c>
      <c r="E21" s="26">
        <v>34.6</v>
      </c>
      <c r="F21" s="26" t="s">
        <v>112</v>
      </c>
      <c r="G21" s="4" t="s">
        <v>20</v>
      </c>
      <c r="H21" s="4" t="s">
        <v>21</v>
      </c>
      <c r="I21" s="51" t="s">
        <v>22</v>
      </c>
      <c r="M21" s="63"/>
      <c r="N21" s="63"/>
      <c r="O21" s="63"/>
      <c r="P21" s="63"/>
      <c r="Q21" s="63"/>
      <c r="R21" s="63"/>
      <c r="S21" s="63"/>
    </row>
    <row r="22" spans="1:19" x14ac:dyDescent="0.3">
      <c r="A22" s="33" t="s">
        <v>12</v>
      </c>
      <c r="B22" s="4" t="s">
        <v>668</v>
      </c>
      <c r="C22" s="4" t="s">
        <v>278</v>
      </c>
      <c r="D22" s="4" t="s">
        <v>688</v>
      </c>
      <c r="E22" s="26">
        <v>15.7</v>
      </c>
      <c r="F22" s="26" t="s">
        <v>16</v>
      </c>
      <c r="G22" s="4" t="s">
        <v>17</v>
      </c>
      <c r="H22" s="4" t="s">
        <v>18</v>
      </c>
      <c r="I22" s="51" t="s">
        <v>26</v>
      </c>
      <c r="M22" s="63"/>
      <c r="N22" s="63"/>
      <c r="O22" s="63"/>
      <c r="P22" s="63"/>
      <c r="Q22" s="63"/>
      <c r="R22" s="63"/>
      <c r="S22" s="63"/>
    </row>
    <row r="23" spans="1:19" x14ac:dyDescent="0.3">
      <c r="A23" s="33" t="s">
        <v>12</v>
      </c>
      <c r="B23" s="4" t="s">
        <v>668</v>
      </c>
      <c r="C23" s="4" t="s">
        <v>278</v>
      </c>
      <c r="D23" s="4" t="s">
        <v>689</v>
      </c>
      <c r="E23" s="26">
        <v>2.2000000000000002</v>
      </c>
      <c r="F23" s="26" t="s">
        <v>16</v>
      </c>
      <c r="G23" s="4" t="s">
        <v>65</v>
      </c>
      <c r="H23" s="4" t="s">
        <v>51</v>
      </c>
      <c r="I23" s="51" t="s">
        <v>51</v>
      </c>
      <c r="M23" s="63"/>
      <c r="N23" s="63"/>
      <c r="O23" s="63"/>
      <c r="P23" s="63"/>
      <c r="Q23" s="63"/>
      <c r="R23" s="63"/>
      <c r="S23" s="63"/>
    </row>
    <row r="24" spans="1:19" x14ac:dyDescent="0.3">
      <c r="A24" s="33" t="s">
        <v>12</v>
      </c>
      <c r="B24" s="4" t="s">
        <v>668</v>
      </c>
      <c r="C24" s="4" t="s">
        <v>278</v>
      </c>
      <c r="D24" s="4" t="s">
        <v>690</v>
      </c>
      <c r="E24" s="26">
        <v>15.8</v>
      </c>
      <c r="F24" s="26" t="s">
        <v>16</v>
      </c>
      <c r="G24" s="4" t="s">
        <v>17</v>
      </c>
      <c r="H24" s="4" t="s">
        <v>18</v>
      </c>
      <c r="I24" s="51" t="s">
        <v>26</v>
      </c>
      <c r="M24" s="63"/>
      <c r="N24" s="63"/>
      <c r="O24" s="63"/>
      <c r="P24" s="63"/>
      <c r="Q24" s="63"/>
      <c r="R24" s="63"/>
      <c r="S24" s="63"/>
    </row>
    <row r="25" spans="1:19" x14ac:dyDescent="0.3">
      <c r="A25" s="33" t="s">
        <v>12</v>
      </c>
      <c r="B25" s="4" t="s">
        <v>668</v>
      </c>
      <c r="C25" s="4" t="s">
        <v>278</v>
      </c>
      <c r="D25" s="4" t="s">
        <v>691</v>
      </c>
      <c r="E25" s="26">
        <v>13.8</v>
      </c>
      <c r="F25" s="26" t="s">
        <v>16</v>
      </c>
      <c r="G25" s="4" t="s">
        <v>17</v>
      </c>
      <c r="H25" s="4" t="s">
        <v>18</v>
      </c>
      <c r="I25" s="51" t="s">
        <v>43</v>
      </c>
      <c r="M25" s="63"/>
      <c r="N25" s="63"/>
      <c r="O25" s="63"/>
      <c r="P25" s="63"/>
      <c r="Q25" s="63"/>
      <c r="R25" s="63"/>
      <c r="S25" s="63"/>
    </row>
    <row r="26" spans="1:19" x14ac:dyDescent="0.3">
      <c r="A26" s="33" t="s">
        <v>12</v>
      </c>
      <c r="B26" s="4" t="s">
        <v>668</v>
      </c>
      <c r="C26" s="4" t="s">
        <v>278</v>
      </c>
      <c r="D26" s="4" t="s">
        <v>692</v>
      </c>
      <c r="E26" s="26">
        <v>8.68</v>
      </c>
      <c r="F26" s="26" t="s">
        <v>16</v>
      </c>
      <c r="G26" s="4" t="s">
        <v>17</v>
      </c>
      <c r="H26" s="4" t="s">
        <v>18</v>
      </c>
      <c r="I26" s="51" t="s">
        <v>26</v>
      </c>
      <c r="M26" s="63"/>
      <c r="N26" s="63"/>
      <c r="O26" s="63"/>
      <c r="P26" s="63"/>
      <c r="Q26" s="63"/>
      <c r="R26" s="63"/>
      <c r="S26" s="63"/>
    </row>
    <row r="27" spans="1:19" x14ac:dyDescent="0.3">
      <c r="A27" s="33" t="s">
        <v>12</v>
      </c>
      <c r="B27" s="4" t="s">
        <v>668</v>
      </c>
      <c r="C27" s="4" t="s">
        <v>278</v>
      </c>
      <c r="D27" s="4" t="s">
        <v>693</v>
      </c>
      <c r="E27" s="26">
        <v>4.2</v>
      </c>
      <c r="F27" s="26" t="s">
        <v>16</v>
      </c>
      <c r="G27" s="4" t="s">
        <v>17</v>
      </c>
      <c r="H27" s="4" t="s">
        <v>18</v>
      </c>
      <c r="I27" s="51" t="s">
        <v>26</v>
      </c>
      <c r="M27" s="63"/>
      <c r="N27" s="63"/>
      <c r="O27" s="63"/>
      <c r="P27" s="63"/>
      <c r="Q27" s="63"/>
      <c r="R27" s="63"/>
      <c r="S27" s="63"/>
    </row>
    <row r="28" spans="1:19" x14ac:dyDescent="0.3">
      <c r="A28" s="33" t="s">
        <v>12</v>
      </c>
      <c r="B28" s="4" t="s">
        <v>668</v>
      </c>
      <c r="C28" s="4" t="s">
        <v>278</v>
      </c>
      <c r="D28" s="4" t="s">
        <v>694</v>
      </c>
      <c r="E28" s="26">
        <v>15.3</v>
      </c>
      <c r="F28" s="26" t="s">
        <v>16</v>
      </c>
      <c r="G28" s="4" t="s">
        <v>17</v>
      </c>
      <c r="H28" s="4" t="s">
        <v>18</v>
      </c>
      <c r="I28" s="51" t="s">
        <v>26</v>
      </c>
      <c r="M28" s="63"/>
      <c r="N28" s="63"/>
      <c r="O28" s="63"/>
      <c r="P28" s="63"/>
      <c r="Q28" s="63"/>
      <c r="R28" s="63"/>
      <c r="S28" s="63"/>
    </row>
    <row r="29" spans="1:19" x14ac:dyDescent="0.3">
      <c r="A29" s="33" t="s">
        <v>12</v>
      </c>
      <c r="B29" s="4" t="s">
        <v>668</v>
      </c>
      <c r="C29" s="4" t="s">
        <v>278</v>
      </c>
      <c r="D29" s="4" t="s">
        <v>695</v>
      </c>
      <c r="E29" s="26">
        <v>11.9</v>
      </c>
      <c r="F29" s="26" t="s">
        <v>16</v>
      </c>
      <c r="G29" s="4" t="s">
        <v>65</v>
      </c>
      <c r="H29" s="4" t="s">
        <v>51</v>
      </c>
      <c r="I29" s="51" t="s">
        <v>51</v>
      </c>
      <c r="M29" s="63"/>
      <c r="N29" s="63"/>
      <c r="O29" s="63"/>
      <c r="P29" s="63"/>
      <c r="Q29" s="63"/>
      <c r="R29" s="63"/>
      <c r="S29" s="63"/>
    </row>
    <row r="30" spans="1:19" x14ac:dyDescent="0.3">
      <c r="A30" s="33" t="s">
        <v>12</v>
      </c>
      <c r="B30" s="4" t="s">
        <v>668</v>
      </c>
      <c r="C30" s="4" t="s">
        <v>278</v>
      </c>
      <c r="D30" s="4" t="s">
        <v>696</v>
      </c>
      <c r="E30" s="26">
        <v>24.1</v>
      </c>
      <c r="F30" s="26" t="s">
        <v>112</v>
      </c>
      <c r="G30" s="4" t="s">
        <v>20</v>
      </c>
      <c r="H30" s="4" t="s">
        <v>21</v>
      </c>
      <c r="I30" s="51" t="s">
        <v>26</v>
      </c>
    </row>
    <row r="31" spans="1:19" x14ac:dyDescent="0.3">
      <c r="A31" s="33" t="s">
        <v>12</v>
      </c>
      <c r="B31" s="4" t="s">
        <v>668</v>
      </c>
      <c r="C31" s="4" t="s">
        <v>278</v>
      </c>
      <c r="D31" s="4" t="s">
        <v>697</v>
      </c>
      <c r="E31" s="26">
        <v>15.1</v>
      </c>
      <c r="F31" s="26" t="s">
        <v>112</v>
      </c>
      <c r="G31" s="4" t="s">
        <v>20</v>
      </c>
      <c r="H31" s="4" t="s">
        <v>48</v>
      </c>
      <c r="I31" s="51" t="s">
        <v>289</v>
      </c>
    </row>
    <row r="32" spans="1:19" x14ac:dyDescent="0.3">
      <c r="A32" s="33" t="s">
        <v>12</v>
      </c>
      <c r="B32" s="4" t="s">
        <v>668</v>
      </c>
      <c r="C32" s="4" t="s">
        <v>278</v>
      </c>
      <c r="D32" s="4" t="s">
        <v>698</v>
      </c>
      <c r="E32" s="26">
        <v>0.92</v>
      </c>
      <c r="F32" s="26" t="s">
        <v>16</v>
      </c>
      <c r="G32" s="4" t="s">
        <v>65</v>
      </c>
      <c r="H32" s="4" t="s">
        <v>51</v>
      </c>
      <c r="I32" s="51" t="s">
        <v>51</v>
      </c>
    </row>
    <row r="33" spans="1:9" x14ac:dyDescent="0.3">
      <c r="A33" s="33" t="s">
        <v>12</v>
      </c>
      <c r="B33" s="4" t="s">
        <v>668</v>
      </c>
      <c r="C33" s="4" t="s">
        <v>278</v>
      </c>
      <c r="D33" s="4" t="s">
        <v>699</v>
      </c>
      <c r="E33" s="26">
        <v>1.96</v>
      </c>
      <c r="F33" s="26" t="s">
        <v>16</v>
      </c>
      <c r="G33" s="4" t="s">
        <v>17</v>
      </c>
      <c r="H33" s="4" t="s">
        <v>18</v>
      </c>
      <c r="I33" s="51" t="s">
        <v>26</v>
      </c>
    </row>
    <row r="34" spans="1:9" x14ac:dyDescent="0.3">
      <c r="A34" s="33" t="s">
        <v>12</v>
      </c>
      <c r="B34" s="4" t="s">
        <v>668</v>
      </c>
      <c r="C34" s="4" t="s">
        <v>278</v>
      </c>
      <c r="D34" s="4" t="s">
        <v>700</v>
      </c>
      <c r="E34" s="26">
        <v>11.7</v>
      </c>
      <c r="F34" s="26" t="s">
        <v>16</v>
      </c>
      <c r="G34" s="4" t="s">
        <v>17</v>
      </c>
      <c r="H34" s="4" t="s">
        <v>18</v>
      </c>
      <c r="I34" s="51" t="s">
        <v>43</v>
      </c>
    </row>
    <row r="35" spans="1:9" x14ac:dyDescent="0.3">
      <c r="A35" s="33" t="s">
        <v>12</v>
      </c>
      <c r="B35" s="4" t="s">
        <v>668</v>
      </c>
      <c r="C35" s="4" t="s">
        <v>278</v>
      </c>
      <c r="D35" s="4" t="s">
        <v>701</v>
      </c>
      <c r="E35" s="26">
        <v>8.09</v>
      </c>
      <c r="F35" s="26" t="s">
        <v>16</v>
      </c>
      <c r="G35" s="4" t="s">
        <v>17</v>
      </c>
      <c r="H35" s="4" t="s">
        <v>18</v>
      </c>
      <c r="I35" s="51" t="s">
        <v>43</v>
      </c>
    </row>
    <row r="36" spans="1:9" x14ac:dyDescent="0.3">
      <c r="A36" s="33" t="s">
        <v>12</v>
      </c>
      <c r="B36" s="4" t="s">
        <v>668</v>
      </c>
      <c r="C36" s="4" t="s">
        <v>278</v>
      </c>
      <c r="D36" s="4" t="s">
        <v>702</v>
      </c>
      <c r="E36" s="26">
        <v>9.9600000000000009</v>
      </c>
      <c r="F36" s="26" t="s">
        <v>16</v>
      </c>
      <c r="G36" s="4" t="s">
        <v>17</v>
      </c>
      <c r="H36" s="4" t="s">
        <v>18</v>
      </c>
      <c r="I36" s="51" t="s">
        <v>26</v>
      </c>
    </row>
    <row r="37" spans="1:9" x14ac:dyDescent="0.3">
      <c r="A37" s="33" t="s">
        <v>12</v>
      </c>
      <c r="B37" s="4" t="s">
        <v>668</v>
      </c>
      <c r="C37" s="4" t="s">
        <v>278</v>
      </c>
      <c r="D37" s="4" t="s">
        <v>703</v>
      </c>
      <c r="E37" s="26">
        <v>1.95</v>
      </c>
      <c r="F37" s="26" t="s">
        <v>16</v>
      </c>
      <c r="G37" s="4" t="s">
        <v>65</v>
      </c>
      <c r="H37" s="4" t="s">
        <v>51</v>
      </c>
      <c r="I37" s="51" t="s">
        <v>51</v>
      </c>
    </row>
    <row r="38" spans="1:9" x14ac:dyDescent="0.3">
      <c r="A38" s="33" t="s">
        <v>12</v>
      </c>
      <c r="B38" s="4" t="s">
        <v>668</v>
      </c>
      <c r="C38" s="4" t="s">
        <v>278</v>
      </c>
      <c r="D38" s="4" t="s">
        <v>704</v>
      </c>
      <c r="E38" s="26">
        <v>23.2</v>
      </c>
      <c r="F38" s="26" t="s">
        <v>674</v>
      </c>
      <c r="G38" s="4" t="s">
        <v>20</v>
      </c>
      <c r="H38" s="4" t="s">
        <v>21</v>
      </c>
      <c r="I38" s="51" t="s">
        <v>26</v>
      </c>
    </row>
    <row r="39" spans="1:9" x14ac:dyDescent="0.3">
      <c r="A39" s="33" t="s">
        <v>12</v>
      </c>
      <c r="B39" s="4" t="s">
        <v>668</v>
      </c>
      <c r="C39" s="4" t="s">
        <v>278</v>
      </c>
      <c r="D39" s="4" t="s">
        <v>705</v>
      </c>
      <c r="E39" s="26">
        <v>21.6</v>
      </c>
      <c r="F39" s="26" t="s">
        <v>16</v>
      </c>
      <c r="G39" s="4" t="s">
        <v>20</v>
      </c>
      <c r="H39" s="4" t="s">
        <v>21</v>
      </c>
      <c r="I39" s="51" t="s">
        <v>26</v>
      </c>
    </row>
    <row r="40" spans="1:9" x14ac:dyDescent="0.3">
      <c r="A40" s="33" t="s">
        <v>12</v>
      </c>
      <c r="B40" s="4" t="s">
        <v>668</v>
      </c>
      <c r="C40" s="4" t="s">
        <v>278</v>
      </c>
      <c r="D40" s="4" t="s">
        <v>706</v>
      </c>
      <c r="E40" s="26">
        <v>24.1</v>
      </c>
      <c r="F40" s="26" t="s">
        <v>112</v>
      </c>
      <c r="G40" s="4" t="s">
        <v>20</v>
      </c>
      <c r="H40" s="4" t="s">
        <v>48</v>
      </c>
      <c r="I40" s="51" t="s">
        <v>289</v>
      </c>
    </row>
    <row r="41" spans="1:9" x14ac:dyDescent="0.3">
      <c r="A41" s="33" t="s">
        <v>12</v>
      </c>
      <c r="B41" s="4" t="s">
        <v>668</v>
      </c>
      <c r="C41" s="4" t="s">
        <v>278</v>
      </c>
      <c r="D41" s="4" t="s">
        <v>707</v>
      </c>
      <c r="E41" s="26">
        <v>21.2</v>
      </c>
      <c r="F41" s="26" t="s">
        <v>112</v>
      </c>
      <c r="G41" s="4" t="s">
        <v>20</v>
      </c>
      <c r="H41" s="4" t="s">
        <v>48</v>
      </c>
      <c r="I41" s="51" t="s">
        <v>289</v>
      </c>
    </row>
    <row r="42" spans="1:9" x14ac:dyDescent="0.3">
      <c r="A42" s="33" t="s">
        <v>12</v>
      </c>
      <c r="B42" s="4" t="s">
        <v>668</v>
      </c>
      <c r="C42" s="4" t="s">
        <v>278</v>
      </c>
      <c r="D42" s="4" t="s">
        <v>708</v>
      </c>
      <c r="E42" s="26">
        <v>22.8</v>
      </c>
      <c r="F42" s="26" t="s">
        <v>16</v>
      </c>
      <c r="G42" s="4" t="s">
        <v>17</v>
      </c>
      <c r="H42" s="4" t="s">
        <v>18</v>
      </c>
      <c r="I42" s="51" t="s">
        <v>26</v>
      </c>
    </row>
    <row r="43" spans="1:9" x14ac:dyDescent="0.3">
      <c r="A43" s="33" t="s">
        <v>12</v>
      </c>
      <c r="B43" s="4" t="s">
        <v>668</v>
      </c>
      <c r="C43" s="4" t="s">
        <v>278</v>
      </c>
      <c r="D43" s="4" t="s">
        <v>709</v>
      </c>
      <c r="E43" s="26">
        <v>2.4900000000000002</v>
      </c>
      <c r="F43" s="26" t="s">
        <v>16</v>
      </c>
      <c r="G43" s="4" t="s">
        <v>17</v>
      </c>
      <c r="H43" s="4" t="s">
        <v>18</v>
      </c>
      <c r="I43" s="51" t="s">
        <v>26</v>
      </c>
    </row>
    <row r="44" spans="1:9" x14ac:dyDescent="0.3">
      <c r="A44" s="33" t="s">
        <v>12</v>
      </c>
      <c r="B44" s="4" t="s">
        <v>668</v>
      </c>
      <c r="C44" s="4" t="s">
        <v>278</v>
      </c>
      <c r="D44" s="4" t="s">
        <v>710</v>
      </c>
      <c r="E44" s="26">
        <v>6.88</v>
      </c>
      <c r="F44" s="26" t="s">
        <v>16</v>
      </c>
      <c r="G44" s="4" t="s">
        <v>17</v>
      </c>
      <c r="H44" s="4" t="s">
        <v>18</v>
      </c>
      <c r="I44" s="51" t="s">
        <v>26</v>
      </c>
    </row>
    <row r="45" spans="1:9" x14ac:dyDescent="0.3">
      <c r="A45" s="33" t="s">
        <v>12</v>
      </c>
      <c r="B45" s="4" t="s">
        <v>668</v>
      </c>
      <c r="C45" s="4" t="s">
        <v>278</v>
      </c>
      <c r="D45" s="4" t="s">
        <v>711</v>
      </c>
      <c r="E45" s="26">
        <v>14.8</v>
      </c>
      <c r="F45" s="26" t="s">
        <v>112</v>
      </c>
      <c r="G45" s="4" t="s">
        <v>20</v>
      </c>
      <c r="H45" s="4" t="s">
        <v>21</v>
      </c>
      <c r="I45" s="51" t="s">
        <v>26</v>
      </c>
    </row>
    <row r="46" spans="1:9" x14ac:dyDescent="0.3">
      <c r="A46" s="33" t="s">
        <v>12</v>
      </c>
      <c r="B46" s="4" t="s">
        <v>668</v>
      </c>
      <c r="C46" s="4" t="s">
        <v>278</v>
      </c>
      <c r="D46" s="4" t="s">
        <v>712</v>
      </c>
      <c r="E46" s="26">
        <v>2.2000000000000002</v>
      </c>
      <c r="F46" s="26" t="s">
        <v>674</v>
      </c>
      <c r="G46" s="4" t="s">
        <v>17</v>
      </c>
      <c r="H46" s="4" t="s">
        <v>18</v>
      </c>
      <c r="I46" s="51" t="s">
        <v>26</v>
      </c>
    </row>
    <row r="47" spans="1:9" x14ac:dyDescent="0.3">
      <c r="A47" s="33" t="s">
        <v>12</v>
      </c>
      <c r="B47" s="4" t="s">
        <v>668</v>
      </c>
      <c r="C47" s="4" t="s">
        <v>278</v>
      </c>
      <c r="D47" s="4" t="s">
        <v>713</v>
      </c>
      <c r="E47" s="26">
        <v>94.2</v>
      </c>
      <c r="F47" s="26" t="s">
        <v>674</v>
      </c>
      <c r="G47" s="4" t="s">
        <v>20</v>
      </c>
      <c r="H47" s="4" t="s">
        <v>48</v>
      </c>
      <c r="I47" s="51" t="s">
        <v>289</v>
      </c>
    </row>
    <row r="48" spans="1:9" x14ac:dyDescent="0.3">
      <c r="A48" s="33" t="s">
        <v>12</v>
      </c>
      <c r="B48" s="4" t="s">
        <v>668</v>
      </c>
      <c r="C48" s="4" t="s">
        <v>278</v>
      </c>
      <c r="D48" s="4" t="s">
        <v>714</v>
      </c>
      <c r="E48" s="26">
        <v>64.7</v>
      </c>
      <c r="F48" s="26" t="s">
        <v>674</v>
      </c>
      <c r="G48" s="4" t="s">
        <v>20</v>
      </c>
      <c r="H48" s="4" t="s">
        <v>48</v>
      </c>
      <c r="I48" s="51" t="s">
        <v>104</v>
      </c>
    </row>
    <row r="49" spans="1:9" x14ac:dyDescent="0.3">
      <c r="A49" s="33" t="s">
        <v>12</v>
      </c>
      <c r="B49" s="4" t="s">
        <v>668</v>
      </c>
      <c r="C49" s="4" t="s">
        <v>278</v>
      </c>
      <c r="D49" s="4" t="s">
        <v>715</v>
      </c>
      <c r="E49" s="26">
        <f>36-E50-E51</f>
        <v>18</v>
      </c>
      <c r="F49" s="26" t="s">
        <v>112</v>
      </c>
      <c r="G49" s="10" t="s">
        <v>17</v>
      </c>
      <c r="H49" s="4" t="s">
        <v>18</v>
      </c>
      <c r="I49" s="51" t="s">
        <v>41</v>
      </c>
    </row>
    <row r="50" spans="1:9" x14ac:dyDescent="0.3">
      <c r="A50" s="33" t="s">
        <v>12</v>
      </c>
      <c r="B50" s="4" t="s">
        <v>668</v>
      </c>
      <c r="C50" s="4" t="s">
        <v>278</v>
      </c>
      <c r="D50" s="4" t="s">
        <v>716</v>
      </c>
      <c r="E50" s="26">
        <v>9</v>
      </c>
      <c r="F50" s="26" t="s">
        <v>112</v>
      </c>
      <c r="G50" s="4" t="s">
        <v>20</v>
      </c>
      <c r="H50" s="4" t="s">
        <v>48</v>
      </c>
      <c r="I50" s="51" t="s">
        <v>289</v>
      </c>
    </row>
    <row r="51" spans="1:9" x14ac:dyDescent="0.3">
      <c r="A51" s="33" t="s">
        <v>12</v>
      </c>
      <c r="B51" s="4" t="s">
        <v>668</v>
      </c>
      <c r="C51" s="4" t="s">
        <v>278</v>
      </c>
      <c r="D51" s="4" t="s">
        <v>717</v>
      </c>
      <c r="E51" s="26">
        <v>9</v>
      </c>
      <c r="F51" s="26" t="s">
        <v>112</v>
      </c>
      <c r="G51" s="4" t="s">
        <v>20</v>
      </c>
      <c r="H51" s="4" t="s">
        <v>48</v>
      </c>
      <c r="I51" s="51" t="s">
        <v>289</v>
      </c>
    </row>
    <row r="52" spans="1:9" x14ac:dyDescent="0.3">
      <c r="A52" s="33" t="s">
        <v>12</v>
      </c>
      <c r="B52" s="4" t="s">
        <v>668</v>
      </c>
      <c r="C52" s="4" t="s">
        <v>278</v>
      </c>
      <c r="D52" s="4" t="s">
        <v>718</v>
      </c>
      <c r="E52" s="26">
        <v>69.099999999999994</v>
      </c>
      <c r="F52" s="26" t="s">
        <v>674</v>
      </c>
      <c r="G52" s="4" t="s">
        <v>20</v>
      </c>
      <c r="H52" s="4" t="s">
        <v>48</v>
      </c>
      <c r="I52" s="51" t="s">
        <v>104</v>
      </c>
    </row>
    <row r="53" spans="1:9" x14ac:dyDescent="0.3">
      <c r="A53" s="33" t="s">
        <v>12</v>
      </c>
      <c r="B53" s="4" t="s">
        <v>668</v>
      </c>
      <c r="C53" s="4" t="s">
        <v>278</v>
      </c>
      <c r="D53" s="4" t="s">
        <v>719</v>
      </c>
      <c r="E53" s="26">
        <v>20.2</v>
      </c>
      <c r="F53" s="26" t="s">
        <v>16</v>
      </c>
      <c r="G53" s="4" t="s">
        <v>20</v>
      </c>
      <c r="H53" s="4" t="s">
        <v>21</v>
      </c>
      <c r="I53" s="51" t="s">
        <v>26</v>
      </c>
    </row>
    <row r="54" spans="1:9" x14ac:dyDescent="0.3">
      <c r="A54" s="33" t="s">
        <v>12</v>
      </c>
      <c r="B54" s="4" t="s">
        <v>668</v>
      </c>
      <c r="C54" s="4" t="s">
        <v>278</v>
      </c>
      <c r="D54" s="4" t="s">
        <v>720</v>
      </c>
      <c r="E54" s="26">
        <v>6.97</v>
      </c>
      <c r="F54" s="26" t="s">
        <v>16</v>
      </c>
      <c r="G54" s="4" t="s">
        <v>17</v>
      </c>
      <c r="H54" s="4" t="s">
        <v>18</v>
      </c>
      <c r="I54" s="51" t="s">
        <v>43</v>
      </c>
    </row>
    <row r="55" spans="1:9" x14ac:dyDescent="0.3">
      <c r="A55" s="33" t="s">
        <v>12</v>
      </c>
      <c r="B55" s="4" t="s">
        <v>668</v>
      </c>
      <c r="C55" s="4" t="s">
        <v>278</v>
      </c>
      <c r="D55" s="4" t="s">
        <v>721</v>
      </c>
      <c r="E55" s="26">
        <v>2.2000000000000002</v>
      </c>
      <c r="F55" s="26" t="s">
        <v>16</v>
      </c>
      <c r="G55" s="4" t="s">
        <v>17</v>
      </c>
      <c r="H55" s="4" t="s">
        <v>38</v>
      </c>
      <c r="I55" s="51" t="s">
        <v>123</v>
      </c>
    </row>
    <row r="56" spans="1:9" x14ac:dyDescent="0.3">
      <c r="A56" s="33" t="s">
        <v>12</v>
      </c>
      <c r="B56" s="4" t="s">
        <v>668</v>
      </c>
      <c r="C56" s="4" t="s">
        <v>24</v>
      </c>
      <c r="D56" s="4" t="s">
        <v>722</v>
      </c>
      <c r="E56" s="26">
        <v>61.4</v>
      </c>
      <c r="F56" s="26" t="s">
        <v>674</v>
      </c>
      <c r="G56" s="10" t="s">
        <v>17</v>
      </c>
      <c r="H56" s="4" t="s">
        <v>18</v>
      </c>
      <c r="I56" s="51" t="s">
        <v>41</v>
      </c>
    </row>
    <row r="57" spans="1:9" x14ac:dyDescent="0.3">
      <c r="A57" s="33" t="s">
        <v>12</v>
      </c>
      <c r="B57" s="4" t="s">
        <v>668</v>
      </c>
      <c r="C57" s="4" t="s">
        <v>24</v>
      </c>
      <c r="D57" s="4" t="s">
        <v>723</v>
      </c>
      <c r="E57" s="26">
        <v>13</v>
      </c>
      <c r="F57" s="26" t="s">
        <v>674</v>
      </c>
      <c r="G57" s="10" t="s">
        <v>17</v>
      </c>
      <c r="H57" s="4" t="s">
        <v>18</v>
      </c>
      <c r="I57" s="51" t="s">
        <v>41</v>
      </c>
    </row>
    <row r="58" spans="1:9" x14ac:dyDescent="0.3">
      <c r="A58" s="33" t="s">
        <v>12</v>
      </c>
      <c r="B58" s="4" t="s">
        <v>668</v>
      </c>
      <c r="C58" s="4" t="s">
        <v>24</v>
      </c>
      <c r="D58" s="4" t="s">
        <v>724</v>
      </c>
      <c r="E58" s="26">
        <v>15.1</v>
      </c>
      <c r="F58" s="26" t="s">
        <v>674</v>
      </c>
      <c r="G58" s="10" t="s">
        <v>17</v>
      </c>
      <c r="H58" s="4" t="s">
        <v>18</v>
      </c>
      <c r="I58" s="51" t="s">
        <v>41</v>
      </c>
    </row>
    <row r="59" spans="1:9" x14ac:dyDescent="0.3">
      <c r="A59" s="33" t="s">
        <v>12</v>
      </c>
      <c r="B59" s="4" t="s">
        <v>668</v>
      </c>
      <c r="C59" s="4" t="s">
        <v>24</v>
      </c>
      <c r="D59" s="4" t="s">
        <v>725</v>
      </c>
      <c r="E59" s="26">
        <v>43.9</v>
      </c>
      <c r="F59" s="26" t="s">
        <v>674</v>
      </c>
      <c r="G59" s="10" t="s">
        <v>17</v>
      </c>
      <c r="H59" s="4" t="s">
        <v>18</v>
      </c>
      <c r="I59" s="51" t="s">
        <v>41</v>
      </c>
    </row>
    <row r="60" spans="1:9" x14ac:dyDescent="0.3">
      <c r="A60" s="33" t="s">
        <v>12</v>
      </c>
      <c r="B60" s="4" t="s">
        <v>668</v>
      </c>
      <c r="C60" s="4" t="s">
        <v>24</v>
      </c>
      <c r="D60" s="4" t="s">
        <v>726</v>
      </c>
      <c r="E60" s="26">
        <v>40.6</v>
      </c>
      <c r="F60" s="26" t="s">
        <v>674</v>
      </c>
      <c r="G60" s="10" t="s">
        <v>17</v>
      </c>
      <c r="H60" s="4" t="s">
        <v>18</v>
      </c>
      <c r="I60" s="51" t="s">
        <v>41</v>
      </c>
    </row>
    <row r="61" spans="1:9" x14ac:dyDescent="0.3">
      <c r="A61" s="33" t="s">
        <v>12</v>
      </c>
      <c r="B61" s="4" t="s">
        <v>668</v>
      </c>
      <c r="C61" s="4" t="s">
        <v>24</v>
      </c>
      <c r="D61" s="4" t="s">
        <v>727</v>
      </c>
      <c r="E61" s="26">
        <v>48.4</v>
      </c>
      <c r="F61" s="26" t="s">
        <v>674</v>
      </c>
      <c r="G61" s="10" t="s">
        <v>17</v>
      </c>
      <c r="H61" s="4" t="s">
        <v>18</v>
      </c>
      <c r="I61" s="51" t="s">
        <v>41</v>
      </c>
    </row>
    <row r="62" spans="1:9" x14ac:dyDescent="0.3">
      <c r="A62" s="33" t="s">
        <v>12</v>
      </c>
      <c r="B62" s="4" t="s">
        <v>668</v>
      </c>
      <c r="C62" s="4" t="s">
        <v>24</v>
      </c>
      <c r="D62" s="4" t="s">
        <v>728</v>
      </c>
      <c r="E62" s="26">
        <v>32.5</v>
      </c>
      <c r="F62" s="26" t="s">
        <v>112</v>
      </c>
      <c r="G62" s="4" t="s">
        <v>17</v>
      </c>
      <c r="H62" s="4" t="s">
        <v>38</v>
      </c>
      <c r="I62" s="51" t="s">
        <v>39</v>
      </c>
    </row>
    <row r="63" spans="1:9" x14ac:dyDescent="0.3">
      <c r="A63" s="33" t="s">
        <v>12</v>
      </c>
      <c r="B63" s="4" t="s">
        <v>668</v>
      </c>
      <c r="C63" s="4" t="s">
        <v>24</v>
      </c>
      <c r="D63" s="4" t="s">
        <v>729</v>
      </c>
      <c r="E63" s="26">
        <v>30.8</v>
      </c>
      <c r="F63" s="26" t="s">
        <v>112</v>
      </c>
      <c r="G63" s="4" t="s">
        <v>20</v>
      </c>
      <c r="H63" s="4" t="s">
        <v>48</v>
      </c>
      <c r="I63" s="51" t="s">
        <v>104</v>
      </c>
    </row>
    <row r="64" spans="1:9" x14ac:dyDescent="0.3">
      <c r="A64" s="33" t="s">
        <v>12</v>
      </c>
      <c r="B64" s="4" t="s">
        <v>668</v>
      </c>
      <c r="C64" s="4" t="s">
        <v>24</v>
      </c>
      <c r="D64" s="4" t="s">
        <v>730</v>
      </c>
      <c r="E64" s="26">
        <v>37.299999999999997</v>
      </c>
      <c r="F64" s="26" t="s">
        <v>112</v>
      </c>
      <c r="G64" s="4" t="s">
        <v>20</v>
      </c>
      <c r="H64" s="4" t="s">
        <v>48</v>
      </c>
      <c r="I64" s="51" t="s">
        <v>104</v>
      </c>
    </row>
    <row r="65" spans="1:9" x14ac:dyDescent="0.3">
      <c r="A65" s="33" t="s">
        <v>12</v>
      </c>
      <c r="B65" s="4" t="s">
        <v>668</v>
      </c>
      <c r="C65" s="4" t="s">
        <v>24</v>
      </c>
      <c r="D65" s="4" t="s">
        <v>731</v>
      </c>
      <c r="E65" s="26">
        <v>31.3</v>
      </c>
      <c r="F65" s="26" t="s">
        <v>112</v>
      </c>
      <c r="G65" s="4" t="s">
        <v>20</v>
      </c>
      <c r="H65" s="4" t="s">
        <v>48</v>
      </c>
      <c r="I65" s="51" t="s">
        <v>104</v>
      </c>
    </row>
    <row r="66" spans="1:9" x14ac:dyDescent="0.3">
      <c r="A66" s="33" t="s">
        <v>12</v>
      </c>
      <c r="B66" s="4" t="s">
        <v>668</v>
      </c>
      <c r="C66" s="4" t="s">
        <v>24</v>
      </c>
      <c r="D66" s="4" t="s">
        <v>732</v>
      </c>
      <c r="E66" s="26">
        <v>27.2</v>
      </c>
      <c r="F66" s="26" t="s">
        <v>112</v>
      </c>
      <c r="G66" s="4" t="s">
        <v>20</v>
      </c>
      <c r="H66" s="4" t="s">
        <v>48</v>
      </c>
      <c r="I66" s="51" t="s">
        <v>104</v>
      </c>
    </row>
    <row r="67" spans="1:9" x14ac:dyDescent="0.3">
      <c r="A67" s="33" t="s">
        <v>12</v>
      </c>
      <c r="B67" s="4" t="s">
        <v>668</v>
      </c>
      <c r="C67" s="4" t="s">
        <v>24</v>
      </c>
      <c r="D67" s="4" t="s">
        <v>733</v>
      </c>
      <c r="E67" s="26">
        <v>32.799999999999997</v>
      </c>
      <c r="F67" s="26" t="s">
        <v>112</v>
      </c>
      <c r="G67" s="4" t="s">
        <v>20</v>
      </c>
      <c r="H67" s="4" t="s">
        <v>48</v>
      </c>
      <c r="I67" s="51" t="s">
        <v>104</v>
      </c>
    </row>
    <row r="68" spans="1:9" x14ac:dyDescent="0.3">
      <c r="A68" s="33" t="s">
        <v>12</v>
      </c>
      <c r="B68" s="4" t="s">
        <v>668</v>
      </c>
      <c r="C68" s="4" t="s">
        <v>24</v>
      </c>
      <c r="D68" s="4" t="s">
        <v>734</v>
      </c>
      <c r="E68" s="26">
        <v>34.6</v>
      </c>
      <c r="F68" s="26" t="s">
        <v>112</v>
      </c>
      <c r="G68" s="4" t="s">
        <v>20</v>
      </c>
      <c r="H68" s="4" t="s">
        <v>48</v>
      </c>
      <c r="I68" s="51" t="s">
        <v>104</v>
      </c>
    </row>
    <row r="69" spans="1:9" x14ac:dyDescent="0.3">
      <c r="A69" s="33" t="s">
        <v>12</v>
      </c>
      <c r="B69" s="4" t="s">
        <v>668</v>
      </c>
      <c r="C69" s="4" t="s">
        <v>24</v>
      </c>
      <c r="D69" s="4" t="s">
        <v>735</v>
      </c>
      <c r="E69" s="26">
        <v>15.9</v>
      </c>
      <c r="F69" s="26" t="s">
        <v>674</v>
      </c>
      <c r="G69" s="4" t="s">
        <v>17</v>
      </c>
      <c r="H69" s="4" t="s">
        <v>38</v>
      </c>
      <c r="I69" s="51" t="s">
        <v>84</v>
      </c>
    </row>
    <row r="70" spans="1:9" x14ac:dyDescent="0.3">
      <c r="A70" s="33" t="s">
        <v>12</v>
      </c>
      <c r="B70" s="4" t="s">
        <v>668</v>
      </c>
      <c r="C70" s="4" t="s">
        <v>24</v>
      </c>
      <c r="D70" s="4" t="s">
        <v>736</v>
      </c>
      <c r="E70" s="26">
        <v>51.5</v>
      </c>
      <c r="F70" s="26" t="s">
        <v>674</v>
      </c>
      <c r="G70" s="4" t="s">
        <v>17</v>
      </c>
      <c r="H70" s="4" t="s">
        <v>18</v>
      </c>
      <c r="I70" s="51" t="s">
        <v>28</v>
      </c>
    </row>
    <row r="71" spans="1:9" x14ac:dyDescent="0.3">
      <c r="A71" s="33" t="s">
        <v>12</v>
      </c>
      <c r="B71" s="4" t="s">
        <v>668</v>
      </c>
      <c r="C71" s="4" t="s">
        <v>24</v>
      </c>
      <c r="D71" s="4" t="s">
        <v>737</v>
      </c>
      <c r="E71" s="26">
        <v>11.9</v>
      </c>
      <c r="F71" s="26" t="s">
        <v>674</v>
      </c>
      <c r="G71" s="4" t="s">
        <v>17</v>
      </c>
      <c r="H71" s="4" t="s">
        <v>18</v>
      </c>
      <c r="I71" s="51" t="s">
        <v>43</v>
      </c>
    </row>
    <row r="72" spans="1:9" x14ac:dyDescent="0.3">
      <c r="A72" s="33" t="s">
        <v>12</v>
      </c>
      <c r="B72" s="4" t="s">
        <v>668</v>
      </c>
      <c r="C72" s="4" t="s">
        <v>24</v>
      </c>
      <c r="D72" s="4" t="s">
        <v>738</v>
      </c>
      <c r="E72" s="26">
        <v>2.73</v>
      </c>
      <c r="F72" s="26" t="s">
        <v>674</v>
      </c>
      <c r="G72" s="4" t="s">
        <v>17</v>
      </c>
      <c r="H72" s="4" t="s">
        <v>18</v>
      </c>
      <c r="I72" s="51" t="s">
        <v>43</v>
      </c>
    </row>
    <row r="73" spans="1:9" x14ac:dyDescent="0.3">
      <c r="A73" s="33" t="s">
        <v>12</v>
      </c>
      <c r="B73" s="4" t="s">
        <v>668</v>
      </c>
      <c r="C73" s="4" t="s">
        <v>24</v>
      </c>
      <c r="D73" s="4" t="s">
        <v>739</v>
      </c>
      <c r="E73" s="26">
        <v>16.399999999999999</v>
      </c>
      <c r="F73" s="26" t="s">
        <v>16</v>
      </c>
      <c r="G73" s="4" t="s">
        <v>17</v>
      </c>
      <c r="H73" s="4" t="s">
        <v>18</v>
      </c>
      <c r="I73" s="51" t="s">
        <v>43</v>
      </c>
    </row>
    <row r="74" spans="1:9" x14ac:dyDescent="0.3">
      <c r="A74" s="33" t="s">
        <v>12</v>
      </c>
      <c r="B74" s="4" t="s">
        <v>668</v>
      </c>
      <c r="C74" s="4" t="s">
        <v>24</v>
      </c>
      <c r="D74" s="4" t="s">
        <v>740</v>
      </c>
      <c r="E74" s="26">
        <v>1.21</v>
      </c>
      <c r="F74" s="26" t="s">
        <v>32</v>
      </c>
      <c r="G74" s="4" t="s">
        <v>65</v>
      </c>
      <c r="H74" s="4" t="s">
        <v>51</v>
      </c>
      <c r="I74" s="51" t="s">
        <v>51</v>
      </c>
    </row>
    <row r="75" spans="1:9" x14ac:dyDescent="0.3">
      <c r="A75" s="33" t="s">
        <v>12</v>
      </c>
      <c r="B75" s="4" t="s">
        <v>668</v>
      </c>
      <c r="C75" s="4" t="s">
        <v>24</v>
      </c>
      <c r="D75" s="4" t="s">
        <v>741</v>
      </c>
      <c r="E75" s="26">
        <v>5.49</v>
      </c>
      <c r="F75" s="26" t="s">
        <v>16</v>
      </c>
      <c r="G75" s="4" t="s">
        <v>17</v>
      </c>
      <c r="H75" s="4" t="s">
        <v>18</v>
      </c>
      <c r="I75" s="51" t="s">
        <v>43</v>
      </c>
    </row>
    <row r="76" spans="1:9" x14ac:dyDescent="0.3">
      <c r="A76" s="33" t="s">
        <v>12</v>
      </c>
      <c r="B76" s="4" t="s">
        <v>668</v>
      </c>
      <c r="C76" s="4" t="s">
        <v>24</v>
      </c>
      <c r="D76" s="4" t="s">
        <v>742</v>
      </c>
      <c r="E76" s="26">
        <v>14</v>
      </c>
      <c r="F76" s="26" t="s">
        <v>674</v>
      </c>
      <c r="G76" s="4" t="s">
        <v>17</v>
      </c>
      <c r="H76" s="4" t="s">
        <v>18</v>
      </c>
      <c r="I76" s="51" t="s">
        <v>390</v>
      </c>
    </row>
    <row r="77" spans="1:9" x14ac:dyDescent="0.3">
      <c r="A77" s="33" t="s">
        <v>12</v>
      </c>
      <c r="B77" s="4" t="s">
        <v>668</v>
      </c>
      <c r="C77" s="4" t="s">
        <v>24</v>
      </c>
      <c r="D77" s="4" t="s">
        <v>743</v>
      </c>
      <c r="E77" s="26">
        <v>19.3</v>
      </c>
      <c r="F77" s="26" t="s">
        <v>112</v>
      </c>
      <c r="G77" s="4" t="s">
        <v>17</v>
      </c>
      <c r="H77" s="4" t="s">
        <v>34</v>
      </c>
      <c r="I77" s="51" t="s">
        <v>35</v>
      </c>
    </row>
    <row r="78" spans="1:9" x14ac:dyDescent="0.3">
      <c r="A78" s="33" t="s">
        <v>12</v>
      </c>
      <c r="B78" s="4" t="s">
        <v>668</v>
      </c>
      <c r="C78" s="4" t="s">
        <v>24</v>
      </c>
      <c r="D78" s="4" t="s">
        <v>744</v>
      </c>
      <c r="E78" s="26">
        <v>21.2</v>
      </c>
      <c r="F78" s="26" t="s">
        <v>112</v>
      </c>
      <c r="G78" s="4" t="s">
        <v>17</v>
      </c>
      <c r="H78" s="4" t="s">
        <v>34</v>
      </c>
      <c r="I78" s="51" t="s">
        <v>35</v>
      </c>
    </row>
    <row r="79" spans="1:9" x14ac:dyDescent="0.3">
      <c r="A79" s="33" t="s">
        <v>12</v>
      </c>
      <c r="B79" s="4" t="s">
        <v>668</v>
      </c>
      <c r="C79" s="4" t="s">
        <v>24</v>
      </c>
      <c r="D79" s="4" t="s">
        <v>745</v>
      </c>
      <c r="E79" s="26">
        <v>23.6</v>
      </c>
      <c r="F79" s="26" t="s">
        <v>112</v>
      </c>
      <c r="G79" s="4" t="s">
        <v>17</v>
      </c>
      <c r="H79" s="4" t="s">
        <v>34</v>
      </c>
      <c r="I79" s="51" t="s">
        <v>110</v>
      </c>
    </row>
    <row r="80" spans="1:9" x14ac:dyDescent="0.3">
      <c r="A80" s="33" t="s">
        <v>12</v>
      </c>
      <c r="B80" s="4" t="s">
        <v>668</v>
      </c>
      <c r="C80" s="4" t="s">
        <v>24</v>
      </c>
      <c r="D80" s="4" t="s">
        <v>746</v>
      </c>
      <c r="E80" s="26">
        <v>17.8</v>
      </c>
      <c r="F80" s="26" t="s">
        <v>112</v>
      </c>
      <c r="G80" s="4" t="s">
        <v>17</v>
      </c>
      <c r="H80" s="4" t="s">
        <v>34</v>
      </c>
      <c r="I80" s="51" t="s">
        <v>35</v>
      </c>
    </row>
    <row r="81" spans="1:10" x14ac:dyDescent="0.3">
      <c r="A81" s="33" t="s">
        <v>12</v>
      </c>
      <c r="B81" s="4" t="s">
        <v>668</v>
      </c>
      <c r="C81" s="4" t="s">
        <v>24</v>
      </c>
      <c r="D81" s="4" t="s">
        <v>747</v>
      </c>
      <c r="E81" s="26">
        <v>17.5</v>
      </c>
      <c r="F81" s="26" t="s">
        <v>112</v>
      </c>
      <c r="G81" s="4" t="s">
        <v>17</v>
      </c>
      <c r="H81" s="4" t="s">
        <v>34</v>
      </c>
      <c r="I81" s="51" t="s">
        <v>110</v>
      </c>
    </row>
    <row r="82" spans="1:10" x14ac:dyDescent="0.3">
      <c r="A82" s="33" t="s">
        <v>12</v>
      </c>
      <c r="B82" s="4" t="s">
        <v>668</v>
      </c>
      <c r="C82" s="4" t="s">
        <v>24</v>
      </c>
      <c r="D82" s="4" t="s">
        <v>748</v>
      </c>
      <c r="E82" s="26">
        <v>16.3</v>
      </c>
      <c r="F82" s="26" t="s">
        <v>112</v>
      </c>
      <c r="G82" s="4" t="s">
        <v>17</v>
      </c>
      <c r="H82" s="4" t="s">
        <v>34</v>
      </c>
      <c r="I82" s="51" t="s">
        <v>35</v>
      </c>
    </row>
    <row r="83" spans="1:10" x14ac:dyDescent="0.3">
      <c r="A83" s="33" t="s">
        <v>12</v>
      </c>
      <c r="B83" s="4" t="s">
        <v>668</v>
      </c>
      <c r="C83" s="4" t="s">
        <v>24</v>
      </c>
      <c r="D83" s="4" t="s">
        <v>749</v>
      </c>
      <c r="E83" s="26">
        <v>14.1</v>
      </c>
      <c r="F83" s="26" t="s">
        <v>16</v>
      </c>
      <c r="G83" s="4" t="s">
        <v>65</v>
      </c>
      <c r="H83" s="4" t="s">
        <v>51</v>
      </c>
      <c r="I83" s="51" t="s">
        <v>51</v>
      </c>
    </row>
    <row r="84" spans="1:10" x14ac:dyDescent="0.3">
      <c r="A84" s="33" t="s">
        <v>12</v>
      </c>
      <c r="B84" s="4" t="s">
        <v>668</v>
      </c>
      <c r="C84" s="4" t="s">
        <v>24</v>
      </c>
      <c r="D84" s="4" t="s">
        <v>750</v>
      </c>
      <c r="E84" s="26">
        <v>17</v>
      </c>
      <c r="F84" s="26" t="s">
        <v>112</v>
      </c>
      <c r="G84" s="4" t="s">
        <v>17</v>
      </c>
      <c r="H84" s="4" t="s">
        <v>34</v>
      </c>
      <c r="I84" s="51" t="s">
        <v>110</v>
      </c>
    </row>
    <row r="85" spans="1:10" x14ac:dyDescent="0.3">
      <c r="A85" s="33" t="s">
        <v>12</v>
      </c>
      <c r="B85" s="4" t="s">
        <v>668</v>
      </c>
      <c r="C85" s="4" t="s">
        <v>24</v>
      </c>
      <c r="D85" s="4" t="s">
        <v>751</v>
      </c>
      <c r="E85" s="26">
        <v>23.7</v>
      </c>
      <c r="F85" s="26" t="s">
        <v>112</v>
      </c>
      <c r="G85" s="4" t="s">
        <v>17</v>
      </c>
      <c r="H85" s="4" t="s">
        <v>34</v>
      </c>
      <c r="I85" s="51" t="s">
        <v>35</v>
      </c>
    </row>
    <row r="86" spans="1:10" x14ac:dyDescent="0.3">
      <c r="A86" s="33" t="s">
        <v>12</v>
      </c>
      <c r="B86" s="4" t="s">
        <v>668</v>
      </c>
      <c r="C86" s="4" t="s">
        <v>24</v>
      </c>
      <c r="D86" s="4" t="s">
        <v>752</v>
      </c>
      <c r="E86" s="26">
        <v>24.5</v>
      </c>
      <c r="F86" s="26" t="s">
        <v>112</v>
      </c>
      <c r="G86" s="4" t="s">
        <v>17</v>
      </c>
      <c r="H86" s="4" t="s">
        <v>34</v>
      </c>
      <c r="I86" s="51" t="s">
        <v>35</v>
      </c>
    </row>
    <row r="87" spans="1:10" x14ac:dyDescent="0.3">
      <c r="A87" s="33" t="s">
        <v>12</v>
      </c>
      <c r="B87" s="4" t="s">
        <v>668</v>
      </c>
      <c r="C87" s="4" t="s">
        <v>24</v>
      </c>
      <c r="D87" s="4" t="s">
        <v>753</v>
      </c>
      <c r="E87" s="26">
        <v>25.5</v>
      </c>
      <c r="F87" s="26" t="s">
        <v>112</v>
      </c>
      <c r="G87" s="4" t="s">
        <v>17</v>
      </c>
      <c r="H87" s="4" t="s">
        <v>34</v>
      </c>
      <c r="I87" s="51" t="s">
        <v>35</v>
      </c>
    </row>
    <row r="88" spans="1:10" x14ac:dyDescent="0.3">
      <c r="A88" s="33" t="s">
        <v>12</v>
      </c>
      <c r="B88" s="4" t="s">
        <v>668</v>
      </c>
      <c r="C88" s="4" t="s">
        <v>24</v>
      </c>
      <c r="D88" s="4" t="s">
        <v>754</v>
      </c>
      <c r="E88" s="26">
        <v>1.57</v>
      </c>
      <c r="F88" s="26" t="s">
        <v>16</v>
      </c>
      <c r="G88" s="4" t="s">
        <v>65</v>
      </c>
      <c r="H88" s="4" t="s">
        <v>51</v>
      </c>
      <c r="I88" s="51" t="s">
        <v>51</v>
      </c>
    </row>
    <row r="89" spans="1:10" x14ac:dyDescent="0.3">
      <c r="A89" s="33" t="s">
        <v>12</v>
      </c>
      <c r="B89" s="4" t="s">
        <v>668</v>
      </c>
      <c r="C89" s="4" t="s">
        <v>24</v>
      </c>
      <c r="D89" s="4" t="s">
        <v>755</v>
      </c>
      <c r="E89" s="26">
        <v>32.9</v>
      </c>
      <c r="F89" s="26" t="s">
        <v>112</v>
      </c>
      <c r="G89" s="4" t="s">
        <v>20</v>
      </c>
      <c r="H89" s="4" t="s">
        <v>48</v>
      </c>
      <c r="I89" s="51" t="s">
        <v>104</v>
      </c>
    </row>
    <row r="90" spans="1:10" x14ac:dyDescent="0.3">
      <c r="A90" s="33" t="s">
        <v>12</v>
      </c>
      <c r="B90" s="4" t="s">
        <v>668</v>
      </c>
      <c r="C90" s="4" t="s">
        <v>24</v>
      </c>
      <c r="D90" s="4" t="s">
        <v>756</v>
      </c>
      <c r="E90" s="26">
        <v>65.7</v>
      </c>
      <c r="F90" s="26" t="s">
        <v>674</v>
      </c>
      <c r="G90" s="4" t="s">
        <v>17</v>
      </c>
      <c r="H90" s="4" t="s">
        <v>21</v>
      </c>
      <c r="I90" s="51" t="s">
        <v>22</v>
      </c>
      <c r="J90" s="120"/>
    </row>
    <row r="91" spans="1:10" x14ac:dyDescent="0.3">
      <c r="A91" s="33" t="s">
        <v>12</v>
      </c>
      <c r="B91" s="4" t="s">
        <v>668</v>
      </c>
      <c r="C91" s="4" t="s">
        <v>45</v>
      </c>
      <c r="D91" s="4" t="s">
        <v>757</v>
      </c>
      <c r="E91" s="26">
        <v>31.9</v>
      </c>
      <c r="F91" s="26" t="s">
        <v>674</v>
      </c>
      <c r="G91" s="10" t="s">
        <v>17</v>
      </c>
      <c r="H91" s="4" t="s">
        <v>18</v>
      </c>
      <c r="I91" s="51" t="s">
        <v>41</v>
      </c>
    </row>
    <row r="92" spans="1:10" x14ac:dyDescent="0.3">
      <c r="A92" s="33" t="s">
        <v>12</v>
      </c>
      <c r="B92" s="4" t="s">
        <v>668</v>
      </c>
      <c r="C92" s="4" t="s">
        <v>45</v>
      </c>
      <c r="D92" s="4" t="s">
        <v>758</v>
      </c>
      <c r="E92" s="26">
        <v>18.2</v>
      </c>
      <c r="F92" s="26" t="s">
        <v>674</v>
      </c>
      <c r="G92" s="10" t="s">
        <v>17</v>
      </c>
      <c r="H92" s="4" t="s">
        <v>18</v>
      </c>
      <c r="I92" s="51" t="s">
        <v>41</v>
      </c>
    </row>
    <row r="93" spans="1:10" x14ac:dyDescent="0.3">
      <c r="A93" s="33" t="s">
        <v>12</v>
      </c>
      <c r="B93" s="4" t="s">
        <v>668</v>
      </c>
      <c r="C93" s="4" t="s">
        <v>45</v>
      </c>
      <c r="D93" s="4" t="s">
        <v>759</v>
      </c>
      <c r="E93" s="26">
        <v>16.100000000000001</v>
      </c>
      <c r="F93" s="26" t="s">
        <v>674</v>
      </c>
      <c r="G93" s="10" t="s">
        <v>17</v>
      </c>
      <c r="H93" s="4" t="s">
        <v>18</v>
      </c>
      <c r="I93" s="51" t="s">
        <v>41</v>
      </c>
    </row>
    <row r="94" spans="1:10" x14ac:dyDescent="0.3">
      <c r="A94" s="33" t="s">
        <v>12</v>
      </c>
      <c r="B94" s="4" t="s">
        <v>668</v>
      </c>
      <c r="C94" s="4" t="s">
        <v>45</v>
      </c>
      <c r="D94" s="4" t="s">
        <v>760</v>
      </c>
      <c r="E94" s="26">
        <v>63.9</v>
      </c>
      <c r="F94" s="26" t="s">
        <v>674</v>
      </c>
      <c r="G94" s="10" t="s">
        <v>17</v>
      </c>
      <c r="H94" s="4" t="s">
        <v>18</v>
      </c>
      <c r="I94" s="51" t="s">
        <v>41</v>
      </c>
    </row>
    <row r="95" spans="1:10" x14ac:dyDescent="0.3">
      <c r="A95" s="33" t="s">
        <v>12</v>
      </c>
      <c r="B95" s="4" t="s">
        <v>668</v>
      </c>
      <c r="C95" s="4" t="s">
        <v>45</v>
      </c>
      <c r="D95" s="4" t="s">
        <v>761</v>
      </c>
      <c r="E95" s="26">
        <v>6.76</v>
      </c>
      <c r="F95" s="26" t="s">
        <v>674</v>
      </c>
      <c r="G95" s="10" t="s">
        <v>17</v>
      </c>
      <c r="H95" s="4" t="s">
        <v>18</v>
      </c>
      <c r="I95" s="51" t="s">
        <v>41</v>
      </c>
    </row>
    <row r="96" spans="1:10" x14ac:dyDescent="0.3">
      <c r="A96" s="33" t="s">
        <v>12</v>
      </c>
      <c r="B96" s="4" t="s">
        <v>668</v>
      </c>
      <c r="C96" s="4" t="s">
        <v>45</v>
      </c>
      <c r="D96" s="4" t="s">
        <v>762</v>
      </c>
      <c r="E96" s="26">
        <v>23.5</v>
      </c>
      <c r="F96" s="26" t="s">
        <v>112</v>
      </c>
      <c r="G96" s="4" t="s">
        <v>17</v>
      </c>
      <c r="H96" s="4" t="s">
        <v>34</v>
      </c>
      <c r="I96" s="51" t="s">
        <v>35</v>
      </c>
      <c r="J96" s="120"/>
    </row>
    <row r="97" spans="1:9" x14ac:dyDescent="0.3">
      <c r="A97" s="33" t="s">
        <v>12</v>
      </c>
      <c r="B97" s="4" t="s">
        <v>668</v>
      </c>
      <c r="C97" s="4" t="s">
        <v>45</v>
      </c>
      <c r="D97" s="4" t="s">
        <v>763</v>
      </c>
      <c r="E97" s="26">
        <v>11</v>
      </c>
      <c r="F97" s="26" t="s">
        <v>112</v>
      </c>
      <c r="G97" s="4" t="s">
        <v>20</v>
      </c>
      <c r="H97" s="4" t="s">
        <v>48</v>
      </c>
      <c r="I97" s="51" t="s">
        <v>289</v>
      </c>
    </row>
    <row r="98" spans="1:9" x14ac:dyDescent="0.3">
      <c r="A98" s="33" t="s">
        <v>12</v>
      </c>
      <c r="B98" s="4" t="s">
        <v>668</v>
      </c>
      <c r="C98" s="4" t="s">
        <v>45</v>
      </c>
      <c r="D98" s="4" t="s">
        <v>764</v>
      </c>
      <c r="E98" s="26">
        <v>11</v>
      </c>
      <c r="F98" s="26" t="s">
        <v>112</v>
      </c>
      <c r="G98" s="4" t="s">
        <v>20</v>
      </c>
      <c r="H98" s="4" t="s">
        <v>48</v>
      </c>
      <c r="I98" s="51" t="s">
        <v>289</v>
      </c>
    </row>
    <row r="99" spans="1:9" x14ac:dyDescent="0.3">
      <c r="A99" s="33" t="s">
        <v>12</v>
      </c>
      <c r="B99" s="4" t="s">
        <v>668</v>
      </c>
      <c r="C99" s="4" t="s">
        <v>45</v>
      </c>
      <c r="D99" s="4" t="s">
        <v>765</v>
      </c>
      <c r="E99" s="26">
        <v>11</v>
      </c>
      <c r="F99" s="26" t="s">
        <v>112</v>
      </c>
      <c r="G99" s="4" t="s">
        <v>20</v>
      </c>
      <c r="H99" s="4" t="s">
        <v>48</v>
      </c>
      <c r="I99" s="51" t="s">
        <v>289</v>
      </c>
    </row>
    <row r="100" spans="1:9" x14ac:dyDescent="0.3">
      <c r="A100" s="33" t="s">
        <v>12</v>
      </c>
      <c r="B100" s="4" t="s">
        <v>668</v>
      </c>
      <c r="C100" s="4" t="s">
        <v>45</v>
      </c>
      <c r="D100" s="4" t="s">
        <v>766</v>
      </c>
      <c r="E100" s="26">
        <v>11</v>
      </c>
      <c r="F100" s="26" t="s">
        <v>112</v>
      </c>
      <c r="G100" s="4" t="s">
        <v>20</v>
      </c>
      <c r="H100" s="4" t="s">
        <v>48</v>
      </c>
      <c r="I100" s="51" t="s">
        <v>289</v>
      </c>
    </row>
    <row r="101" spans="1:9" x14ac:dyDescent="0.3">
      <c r="A101" s="33" t="s">
        <v>12</v>
      </c>
      <c r="B101" s="4" t="s">
        <v>668</v>
      </c>
      <c r="C101" s="4" t="s">
        <v>45</v>
      </c>
      <c r="D101" s="4" t="s">
        <v>767</v>
      </c>
      <c r="E101" s="26">
        <v>12.7</v>
      </c>
      <c r="F101" s="26" t="s">
        <v>112</v>
      </c>
      <c r="G101" s="4" t="s">
        <v>20</v>
      </c>
      <c r="H101" s="4" t="s">
        <v>48</v>
      </c>
      <c r="I101" s="51" t="s">
        <v>289</v>
      </c>
    </row>
    <row r="102" spans="1:9" x14ac:dyDescent="0.3">
      <c r="A102" s="33" t="s">
        <v>12</v>
      </c>
      <c r="B102" s="4" t="s">
        <v>668</v>
      </c>
      <c r="C102" s="4" t="s">
        <v>45</v>
      </c>
      <c r="D102" s="4" t="s">
        <v>768</v>
      </c>
      <c r="E102" s="26">
        <v>17.8</v>
      </c>
      <c r="F102" s="26" t="s">
        <v>112</v>
      </c>
      <c r="G102" s="4" t="s">
        <v>17</v>
      </c>
      <c r="H102" s="4" t="s">
        <v>34</v>
      </c>
      <c r="I102" s="51" t="s">
        <v>35</v>
      </c>
    </row>
    <row r="103" spans="1:9" x14ac:dyDescent="0.3">
      <c r="A103" s="33" t="s">
        <v>12</v>
      </c>
      <c r="B103" s="4" t="s">
        <v>668</v>
      </c>
      <c r="C103" s="4" t="s">
        <v>45</v>
      </c>
      <c r="D103" s="4" t="s">
        <v>769</v>
      </c>
      <c r="E103" s="26">
        <v>34.200000000000003</v>
      </c>
      <c r="F103" s="26" t="s">
        <v>112</v>
      </c>
      <c r="G103" s="4" t="s">
        <v>20</v>
      </c>
      <c r="H103" s="4" t="s">
        <v>21</v>
      </c>
      <c r="I103" s="51" t="s">
        <v>22</v>
      </c>
    </row>
    <row r="104" spans="1:9" x14ac:dyDescent="0.3">
      <c r="A104" s="33" t="s">
        <v>12</v>
      </c>
      <c r="B104" s="4" t="s">
        <v>668</v>
      </c>
      <c r="C104" s="4" t="s">
        <v>45</v>
      </c>
      <c r="D104" s="4" t="s">
        <v>770</v>
      </c>
      <c r="E104" s="26">
        <v>5.22</v>
      </c>
      <c r="F104" s="26" t="s">
        <v>16</v>
      </c>
      <c r="G104" s="4" t="s">
        <v>17</v>
      </c>
      <c r="H104" s="4" t="s">
        <v>18</v>
      </c>
      <c r="I104" s="51" t="s">
        <v>43</v>
      </c>
    </row>
    <row r="105" spans="1:9" x14ac:dyDescent="0.3">
      <c r="A105" s="33" t="s">
        <v>12</v>
      </c>
      <c r="B105" s="4" t="s">
        <v>668</v>
      </c>
      <c r="C105" s="4" t="s">
        <v>45</v>
      </c>
      <c r="D105" s="4" t="s">
        <v>771</v>
      </c>
      <c r="E105" s="26">
        <v>17</v>
      </c>
      <c r="F105" s="26" t="s">
        <v>57</v>
      </c>
      <c r="G105" s="4" t="s">
        <v>17</v>
      </c>
      <c r="H105" s="4" t="s">
        <v>34</v>
      </c>
      <c r="I105" s="51" t="s">
        <v>35</v>
      </c>
    </row>
    <row r="106" spans="1:9" x14ac:dyDescent="0.3">
      <c r="A106" s="33" t="s">
        <v>12</v>
      </c>
      <c r="B106" s="4" t="s">
        <v>668</v>
      </c>
      <c r="C106" s="4" t="s">
        <v>45</v>
      </c>
      <c r="D106" s="4" t="s">
        <v>772</v>
      </c>
      <c r="E106" s="26">
        <v>2.4500000000000002</v>
      </c>
      <c r="F106" s="26" t="s">
        <v>32</v>
      </c>
      <c r="G106" s="4" t="s">
        <v>65</v>
      </c>
      <c r="H106" s="4" t="s">
        <v>51</v>
      </c>
      <c r="I106" s="51" t="s">
        <v>51</v>
      </c>
    </row>
    <row r="107" spans="1:9" x14ac:dyDescent="0.3">
      <c r="A107" s="33" t="s">
        <v>12</v>
      </c>
      <c r="B107" s="4" t="s">
        <v>668</v>
      </c>
      <c r="C107" s="4" t="s">
        <v>45</v>
      </c>
      <c r="D107" s="4" t="s">
        <v>773</v>
      </c>
      <c r="E107" s="26">
        <v>75.099999999999994</v>
      </c>
      <c r="F107" s="26" t="s">
        <v>57</v>
      </c>
      <c r="G107" s="4" t="s">
        <v>20</v>
      </c>
      <c r="H107" s="4" t="s">
        <v>21</v>
      </c>
      <c r="I107" s="51" t="s">
        <v>22</v>
      </c>
    </row>
    <row r="108" spans="1:9" x14ac:dyDescent="0.3">
      <c r="A108" s="33" t="s">
        <v>12</v>
      </c>
      <c r="B108" s="4" t="s">
        <v>668</v>
      </c>
      <c r="C108" s="4" t="s">
        <v>45</v>
      </c>
      <c r="D108" s="4" t="s">
        <v>774</v>
      </c>
      <c r="E108" s="26">
        <v>1.19</v>
      </c>
      <c r="F108" s="26" t="s">
        <v>32</v>
      </c>
      <c r="G108" s="4" t="s">
        <v>65</v>
      </c>
      <c r="H108" s="4" t="s">
        <v>51</v>
      </c>
      <c r="I108" s="51" t="s">
        <v>51</v>
      </c>
    </row>
    <row r="109" spans="1:9" x14ac:dyDescent="0.3">
      <c r="A109" s="33" t="s">
        <v>12</v>
      </c>
      <c r="B109" s="4" t="s">
        <v>668</v>
      </c>
      <c r="C109" s="4" t="s">
        <v>45</v>
      </c>
      <c r="D109" s="4" t="s">
        <v>775</v>
      </c>
      <c r="E109" s="26">
        <v>68.099999999999994</v>
      </c>
      <c r="F109" s="26" t="s">
        <v>112</v>
      </c>
      <c r="G109" s="4" t="s">
        <v>20</v>
      </c>
      <c r="H109" s="4" t="s">
        <v>48</v>
      </c>
      <c r="I109" s="51" t="s">
        <v>104</v>
      </c>
    </row>
    <row r="110" spans="1:9" x14ac:dyDescent="0.3">
      <c r="A110" s="33" t="s">
        <v>12</v>
      </c>
      <c r="B110" s="4" t="s">
        <v>668</v>
      </c>
      <c r="C110" s="4" t="s">
        <v>45</v>
      </c>
      <c r="D110" s="4" t="s">
        <v>776</v>
      </c>
      <c r="E110" s="26">
        <v>30</v>
      </c>
      <c r="F110" s="26" t="s">
        <v>112</v>
      </c>
      <c r="G110" s="4" t="s">
        <v>20</v>
      </c>
      <c r="H110" s="4" t="s">
        <v>48</v>
      </c>
      <c r="I110" s="51" t="s">
        <v>104</v>
      </c>
    </row>
    <row r="111" spans="1:9" x14ac:dyDescent="0.3">
      <c r="A111" s="33" t="s">
        <v>12</v>
      </c>
      <c r="B111" s="4" t="s">
        <v>668</v>
      </c>
      <c r="C111" s="4" t="s">
        <v>45</v>
      </c>
      <c r="D111" s="4" t="s">
        <v>777</v>
      </c>
      <c r="E111" s="26">
        <v>12</v>
      </c>
      <c r="F111" s="26" t="s">
        <v>16</v>
      </c>
      <c r="G111" s="4" t="s">
        <v>17</v>
      </c>
      <c r="H111" s="4" t="s">
        <v>18</v>
      </c>
      <c r="I111" s="51" t="s">
        <v>43</v>
      </c>
    </row>
    <row r="112" spans="1:9" x14ac:dyDescent="0.3">
      <c r="A112" s="33" t="s">
        <v>12</v>
      </c>
      <c r="B112" s="4" t="s">
        <v>668</v>
      </c>
      <c r="C112" s="4" t="s">
        <v>45</v>
      </c>
      <c r="D112" s="4" t="s">
        <v>778</v>
      </c>
      <c r="E112" s="26">
        <v>28</v>
      </c>
      <c r="F112" s="26" t="s">
        <v>57</v>
      </c>
      <c r="G112" s="4" t="s">
        <v>20</v>
      </c>
      <c r="H112" s="4" t="s">
        <v>21</v>
      </c>
      <c r="I112" s="51" t="s">
        <v>26</v>
      </c>
    </row>
    <row r="113" spans="1:11" x14ac:dyDescent="0.3">
      <c r="A113" s="33" t="s">
        <v>12</v>
      </c>
      <c r="B113" s="4" t="s">
        <v>668</v>
      </c>
      <c r="C113" s="4" t="s">
        <v>45</v>
      </c>
      <c r="D113" s="4" t="s">
        <v>779</v>
      </c>
      <c r="E113" s="26">
        <v>281</v>
      </c>
      <c r="F113" s="26" t="s">
        <v>57</v>
      </c>
      <c r="G113" s="4" t="s">
        <v>20</v>
      </c>
      <c r="H113" s="4" t="s">
        <v>48</v>
      </c>
      <c r="I113" s="51" t="s">
        <v>780</v>
      </c>
    </row>
    <row r="114" spans="1:11" x14ac:dyDescent="0.3">
      <c r="A114" s="33" t="s">
        <v>12</v>
      </c>
      <c r="B114" s="4" t="s">
        <v>668</v>
      </c>
      <c r="C114" s="4" t="s">
        <v>45</v>
      </c>
      <c r="D114" s="4" t="s">
        <v>781</v>
      </c>
      <c r="E114" s="26">
        <v>34.6</v>
      </c>
      <c r="F114" s="26" t="s">
        <v>57</v>
      </c>
      <c r="G114" s="4" t="s">
        <v>17</v>
      </c>
      <c r="H114" s="4" t="s">
        <v>18</v>
      </c>
      <c r="I114" s="51" t="s">
        <v>26</v>
      </c>
    </row>
    <row r="115" spans="1:11" x14ac:dyDescent="0.3">
      <c r="A115" s="33" t="s">
        <v>12</v>
      </c>
      <c r="B115" s="4" t="s">
        <v>668</v>
      </c>
      <c r="C115" s="4" t="s">
        <v>45</v>
      </c>
      <c r="D115" s="4" t="s">
        <v>782</v>
      </c>
      <c r="E115" s="26">
        <v>13.5</v>
      </c>
      <c r="F115" s="26" t="s">
        <v>16</v>
      </c>
      <c r="G115" s="4" t="s">
        <v>17</v>
      </c>
      <c r="H115" s="4" t="s">
        <v>18</v>
      </c>
      <c r="I115" s="51" t="s">
        <v>43</v>
      </c>
    </row>
    <row r="116" spans="1:11" x14ac:dyDescent="0.3">
      <c r="A116" s="33" t="s">
        <v>12</v>
      </c>
      <c r="B116" s="4" t="s">
        <v>668</v>
      </c>
      <c r="C116" s="4" t="s">
        <v>45</v>
      </c>
      <c r="D116" s="4" t="s">
        <v>783</v>
      </c>
      <c r="E116" s="26">
        <v>13.1</v>
      </c>
      <c r="F116" s="26" t="s">
        <v>16</v>
      </c>
      <c r="G116" s="4" t="s">
        <v>17</v>
      </c>
      <c r="H116" s="4" t="s">
        <v>18</v>
      </c>
      <c r="I116" s="51" t="s">
        <v>43</v>
      </c>
    </row>
    <row r="117" spans="1:11" x14ac:dyDescent="0.3">
      <c r="A117" s="33" t="s">
        <v>12</v>
      </c>
      <c r="B117" s="4" t="s">
        <v>668</v>
      </c>
      <c r="C117" s="4" t="s">
        <v>114</v>
      </c>
      <c r="D117" s="4" t="s">
        <v>784</v>
      </c>
      <c r="E117" s="26">
        <v>18.2</v>
      </c>
      <c r="F117" s="26" t="s">
        <v>57</v>
      </c>
      <c r="G117" s="10" t="s">
        <v>17</v>
      </c>
      <c r="H117" s="4" t="s">
        <v>18</v>
      </c>
      <c r="I117" s="51" t="s">
        <v>41</v>
      </c>
    </row>
    <row r="118" spans="1:11" x14ac:dyDescent="0.3">
      <c r="A118" s="33" t="s">
        <v>12</v>
      </c>
      <c r="B118" s="4" t="s">
        <v>668</v>
      </c>
      <c r="C118" s="4" t="s">
        <v>114</v>
      </c>
      <c r="D118" s="4" t="s">
        <v>785</v>
      </c>
      <c r="E118" s="26">
        <v>19.100000000000001</v>
      </c>
      <c r="F118" s="26" t="s">
        <v>57</v>
      </c>
      <c r="G118" s="10" t="s">
        <v>17</v>
      </c>
      <c r="H118" s="4" t="s">
        <v>18</v>
      </c>
      <c r="I118" s="51" t="s">
        <v>41</v>
      </c>
    </row>
    <row r="119" spans="1:11" x14ac:dyDescent="0.3">
      <c r="A119" s="33" t="s">
        <v>12</v>
      </c>
      <c r="B119" s="4" t="s">
        <v>668</v>
      </c>
      <c r="C119" s="4" t="s">
        <v>114</v>
      </c>
      <c r="D119" s="4" t="s">
        <v>786</v>
      </c>
      <c r="E119" s="26">
        <v>47.4</v>
      </c>
      <c r="F119" s="26" t="s">
        <v>57</v>
      </c>
      <c r="G119" s="10" t="s">
        <v>17</v>
      </c>
      <c r="H119" s="4" t="s">
        <v>18</v>
      </c>
      <c r="I119" s="51" t="s">
        <v>41</v>
      </c>
    </row>
    <row r="120" spans="1:11" x14ac:dyDescent="0.3">
      <c r="A120" s="33" t="s">
        <v>12</v>
      </c>
      <c r="B120" s="4" t="s">
        <v>668</v>
      </c>
      <c r="C120" s="4" t="s">
        <v>114</v>
      </c>
      <c r="D120" s="4" t="s">
        <v>787</v>
      </c>
      <c r="E120" s="26">
        <v>16.100000000000001</v>
      </c>
      <c r="F120" s="26" t="s">
        <v>57</v>
      </c>
      <c r="G120" s="10" t="s">
        <v>17</v>
      </c>
      <c r="H120" s="4" t="s">
        <v>18</v>
      </c>
      <c r="I120" s="51" t="s">
        <v>41</v>
      </c>
    </row>
    <row r="121" spans="1:11" x14ac:dyDescent="0.3">
      <c r="A121" s="33" t="s">
        <v>12</v>
      </c>
      <c r="B121" s="4" t="s">
        <v>668</v>
      </c>
      <c r="C121" s="4" t="s">
        <v>114</v>
      </c>
      <c r="D121" s="4" t="s">
        <v>788</v>
      </c>
      <c r="E121" s="26">
        <v>6.6</v>
      </c>
      <c r="F121" s="26" t="s">
        <v>57</v>
      </c>
      <c r="G121" s="10" t="s">
        <v>17</v>
      </c>
      <c r="H121" s="4" t="s">
        <v>18</v>
      </c>
      <c r="I121" s="51" t="s">
        <v>41</v>
      </c>
    </row>
    <row r="122" spans="1:11" x14ac:dyDescent="0.3">
      <c r="A122" s="33" t="s">
        <v>12</v>
      </c>
      <c r="B122" s="4" t="s">
        <v>668</v>
      </c>
      <c r="C122" s="4" t="s">
        <v>114</v>
      </c>
      <c r="D122" s="4" t="s">
        <v>789</v>
      </c>
      <c r="E122" s="26">
        <v>9.58</v>
      </c>
      <c r="F122" s="26" t="s">
        <v>112</v>
      </c>
      <c r="G122" s="4" t="s">
        <v>20</v>
      </c>
      <c r="H122" s="4" t="s">
        <v>48</v>
      </c>
      <c r="I122" s="51" t="s">
        <v>289</v>
      </c>
    </row>
    <row r="123" spans="1:11" x14ac:dyDescent="0.3">
      <c r="A123" s="33" t="s">
        <v>12</v>
      </c>
      <c r="B123" s="4" t="s">
        <v>668</v>
      </c>
      <c r="C123" s="4" t="s">
        <v>114</v>
      </c>
      <c r="D123" s="4" t="s">
        <v>790</v>
      </c>
      <c r="E123" s="26">
        <v>25.4</v>
      </c>
      <c r="F123" s="26" t="s">
        <v>112</v>
      </c>
      <c r="G123" s="4" t="s">
        <v>20</v>
      </c>
      <c r="H123" s="4" t="s">
        <v>48</v>
      </c>
      <c r="I123" s="51" t="s">
        <v>104</v>
      </c>
    </row>
    <row r="124" spans="1:11" x14ac:dyDescent="0.3">
      <c r="A124" s="33" t="s">
        <v>12</v>
      </c>
      <c r="B124" s="4" t="s">
        <v>668</v>
      </c>
      <c r="C124" s="4" t="s">
        <v>114</v>
      </c>
      <c r="D124" s="4" t="s">
        <v>791</v>
      </c>
      <c r="E124" s="26">
        <v>22.4</v>
      </c>
      <c r="F124" s="26" t="s">
        <v>112</v>
      </c>
      <c r="G124" s="4" t="s">
        <v>20</v>
      </c>
      <c r="H124" s="4" t="s">
        <v>48</v>
      </c>
      <c r="I124" s="51" t="s">
        <v>104</v>
      </c>
    </row>
    <row r="125" spans="1:11" x14ac:dyDescent="0.3">
      <c r="A125" s="33" t="s">
        <v>12</v>
      </c>
      <c r="B125" s="4" t="s">
        <v>668</v>
      </c>
      <c r="C125" s="4" t="s">
        <v>114</v>
      </c>
      <c r="D125" s="4" t="s">
        <v>792</v>
      </c>
      <c r="E125" s="26">
        <v>24.2</v>
      </c>
      <c r="F125" s="26" t="s">
        <v>112</v>
      </c>
      <c r="G125" s="4" t="s">
        <v>20</v>
      </c>
      <c r="H125" s="4" t="s">
        <v>48</v>
      </c>
      <c r="I125" s="51" t="s">
        <v>104</v>
      </c>
    </row>
    <row r="126" spans="1:11" x14ac:dyDescent="0.3">
      <c r="A126" s="33" t="s">
        <v>12</v>
      </c>
      <c r="B126" s="4" t="s">
        <v>668</v>
      </c>
      <c r="C126" s="4" t="s">
        <v>114</v>
      </c>
      <c r="D126" s="4" t="s">
        <v>793</v>
      </c>
      <c r="E126" s="26">
        <v>77.8</v>
      </c>
      <c r="F126" s="26" t="s">
        <v>57</v>
      </c>
      <c r="G126" s="4" t="s">
        <v>20</v>
      </c>
      <c r="H126" s="4" t="s">
        <v>21</v>
      </c>
      <c r="I126" s="51" t="s">
        <v>22</v>
      </c>
    </row>
    <row r="127" spans="1:11" s="9" customFormat="1" ht="15.75" customHeight="1" x14ac:dyDescent="0.3">
      <c r="A127" s="33" t="s">
        <v>12</v>
      </c>
      <c r="B127" s="4" t="s">
        <v>668</v>
      </c>
      <c r="C127" s="4" t="s">
        <v>114</v>
      </c>
      <c r="D127" s="4" t="s">
        <v>794</v>
      </c>
      <c r="E127" s="26">
        <v>5.22</v>
      </c>
      <c r="F127" s="26" t="s">
        <v>16</v>
      </c>
      <c r="G127" s="4" t="s">
        <v>17</v>
      </c>
      <c r="H127" s="4" t="s">
        <v>18</v>
      </c>
      <c r="I127" s="51" t="s">
        <v>43</v>
      </c>
      <c r="J127"/>
      <c r="K127"/>
    </row>
    <row r="128" spans="1:11" x14ac:dyDescent="0.3">
      <c r="A128" s="33" t="s">
        <v>12</v>
      </c>
      <c r="B128" s="4" t="s">
        <v>668</v>
      </c>
      <c r="C128" s="4" t="s">
        <v>114</v>
      </c>
      <c r="D128" s="4" t="s">
        <v>795</v>
      </c>
      <c r="E128" s="26">
        <v>2.4500000000000002</v>
      </c>
      <c r="F128" s="26" t="s">
        <v>32</v>
      </c>
      <c r="G128" s="4" t="s">
        <v>65</v>
      </c>
      <c r="H128" s="4" t="s">
        <v>51</v>
      </c>
      <c r="I128" s="51" t="s">
        <v>51</v>
      </c>
    </row>
    <row r="129" spans="1:9" x14ac:dyDescent="0.3">
      <c r="A129" s="33" t="s">
        <v>12</v>
      </c>
      <c r="B129" s="4" t="s">
        <v>668</v>
      </c>
      <c r="C129" s="4" t="s">
        <v>114</v>
      </c>
      <c r="D129" s="4" t="s">
        <v>796</v>
      </c>
      <c r="E129" s="26">
        <v>17</v>
      </c>
      <c r="F129" s="26" t="s">
        <v>112</v>
      </c>
      <c r="G129" s="4" t="s">
        <v>20</v>
      </c>
      <c r="H129" s="4" t="s">
        <v>21</v>
      </c>
      <c r="I129" s="51" t="s">
        <v>22</v>
      </c>
    </row>
    <row r="130" spans="1:9" x14ac:dyDescent="0.3">
      <c r="A130" s="33" t="s">
        <v>12</v>
      </c>
      <c r="B130" s="4" t="s">
        <v>668</v>
      </c>
      <c r="C130" s="4" t="s">
        <v>114</v>
      </c>
      <c r="D130" s="4" t="s">
        <v>797</v>
      </c>
      <c r="E130" s="26">
        <v>65.8</v>
      </c>
      <c r="F130" s="26" t="s">
        <v>57</v>
      </c>
      <c r="G130" s="4" t="s">
        <v>20</v>
      </c>
      <c r="H130" s="4" t="s">
        <v>21</v>
      </c>
      <c r="I130" s="51" t="s">
        <v>22</v>
      </c>
    </row>
    <row r="131" spans="1:9" x14ac:dyDescent="0.3">
      <c r="A131" s="33" t="s">
        <v>12</v>
      </c>
      <c r="B131" s="4" t="s">
        <v>668</v>
      </c>
      <c r="C131" s="4" t="s">
        <v>114</v>
      </c>
      <c r="D131" s="4" t="s">
        <v>798</v>
      </c>
      <c r="E131" s="26">
        <v>29.9</v>
      </c>
      <c r="F131" s="26" t="s">
        <v>112</v>
      </c>
      <c r="G131" s="4" t="s">
        <v>20</v>
      </c>
      <c r="H131" s="4" t="s">
        <v>48</v>
      </c>
      <c r="I131" s="51" t="s">
        <v>104</v>
      </c>
    </row>
    <row r="132" spans="1:9" x14ac:dyDescent="0.3">
      <c r="A132" s="33" t="s">
        <v>12</v>
      </c>
      <c r="B132" s="4" t="s">
        <v>668</v>
      </c>
      <c r="C132" s="4" t="s">
        <v>114</v>
      </c>
      <c r="D132" s="4" t="s">
        <v>799</v>
      </c>
      <c r="E132" s="26">
        <v>33.4</v>
      </c>
      <c r="F132" s="26" t="s">
        <v>800</v>
      </c>
      <c r="G132" s="4" t="s">
        <v>20</v>
      </c>
      <c r="H132" s="4" t="s">
        <v>48</v>
      </c>
      <c r="I132" s="51" t="s">
        <v>104</v>
      </c>
    </row>
    <row r="133" spans="1:9" x14ac:dyDescent="0.3">
      <c r="A133" s="33" t="s">
        <v>12</v>
      </c>
      <c r="B133" s="4" t="s">
        <v>668</v>
      </c>
      <c r="C133" s="4" t="s">
        <v>114</v>
      </c>
      <c r="D133" s="4" t="s">
        <v>801</v>
      </c>
      <c r="E133" s="26">
        <v>36.5</v>
      </c>
      <c r="F133" s="26" t="s">
        <v>112</v>
      </c>
      <c r="G133" s="4" t="s">
        <v>20</v>
      </c>
      <c r="H133" s="4" t="s">
        <v>48</v>
      </c>
      <c r="I133" s="51" t="s">
        <v>104</v>
      </c>
    </row>
    <row r="134" spans="1:9" x14ac:dyDescent="0.3">
      <c r="A134" s="33" t="s">
        <v>12</v>
      </c>
      <c r="B134" s="4" t="s">
        <v>668</v>
      </c>
      <c r="C134" s="4" t="s">
        <v>130</v>
      </c>
      <c r="D134" s="4" t="s">
        <v>801</v>
      </c>
      <c r="E134" s="26">
        <v>9.57</v>
      </c>
      <c r="F134" s="26" t="s">
        <v>112</v>
      </c>
      <c r="G134" s="4" t="s">
        <v>65</v>
      </c>
      <c r="H134" s="4" t="s">
        <v>51</v>
      </c>
      <c r="I134" s="51" t="s">
        <v>51</v>
      </c>
    </row>
    <row r="135" spans="1:9" x14ac:dyDescent="0.3">
      <c r="A135" s="33" t="s">
        <v>12</v>
      </c>
      <c r="B135" s="4" t="s">
        <v>668</v>
      </c>
      <c r="C135" s="4" t="s">
        <v>114</v>
      </c>
      <c r="D135" s="4" t="s">
        <v>802</v>
      </c>
      <c r="E135" s="26">
        <v>1.19</v>
      </c>
      <c r="F135" s="26" t="s">
        <v>16</v>
      </c>
      <c r="G135" s="4" t="s">
        <v>65</v>
      </c>
      <c r="H135" s="4" t="s">
        <v>51</v>
      </c>
      <c r="I135" s="51" t="s">
        <v>51</v>
      </c>
    </row>
    <row r="136" spans="1:9" x14ac:dyDescent="0.3">
      <c r="A136" s="33" t="s">
        <v>12</v>
      </c>
      <c r="B136" s="4" t="s">
        <v>668</v>
      </c>
      <c r="C136" s="4" t="s">
        <v>114</v>
      </c>
      <c r="D136" s="4" t="s">
        <v>803</v>
      </c>
      <c r="E136" s="26">
        <v>12</v>
      </c>
      <c r="F136" s="26" t="s">
        <v>16</v>
      </c>
      <c r="G136" s="4" t="s">
        <v>17</v>
      </c>
      <c r="H136" s="4" t="s">
        <v>18</v>
      </c>
      <c r="I136" s="51" t="s">
        <v>43</v>
      </c>
    </row>
    <row r="137" spans="1:9" x14ac:dyDescent="0.3">
      <c r="A137" s="33" t="s">
        <v>12</v>
      </c>
      <c r="B137" s="4" t="s">
        <v>668</v>
      </c>
      <c r="C137" s="4" t="s">
        <v>114</v>
      </c>
      <c r="D137" s="4" t="s">
        <v>804</v>
      </c>
      <c r="E137" s="26">
        <v>31.5</v>
      </c>
      <c r="F137" s="26" t="s">
        <v>112</v>
      </c>
      <c r="G137" s="4" t="s">
        <v>20</v>
      </c>
      <c r="H137" s="4" t="s">
        <v>21</v>
      </c>
      <c r="I137" s="51" t="s">
        <v>22</v>
      </c>
    </row>
    <row r="138" spans="1:9" x14ac:dyDescent="0.3">
      <c r="A138" s="33" t="s">
        <v>12</v>
      </c>
      <c r="B138" s="4" t="s">
        <v>668</v>
      </c>
      <c r="C138" s="4" t="s">
        <v>114</v>
      </c>
      <c r="D138" s="4" t="s">
        <v>805</v>
      </c>
      <c r="E138" s="26">
        <v>36.1</v>
      </c>
      <c r="F138" s="26" t="s">
        <v>112</v>
      </c>
      <c r="G138" s="4" t="s">
        <v>20</v>
      </c>
      <c r="H138" s="4" t="s">
        <v>48</v>
      </c>
      <c r="I138" s="51" t="s">
        <v>104</v>
      </c>
    </row>
    <row r="139" spans="1:9" x14ac:dyDescent="0.3">
      <c r="A139" s="33" t="s">
        <v>12</v>
      </c>
      <c r="B139" s="4" t="s">
        <v>668</v>
      </c>
      <c r="C139" s="4" t="s">
        <v>114</v>
      </c>
      <c r="D139" s="4" t="s">
        <v>806</v>
      </c>
      <c r="E139" s="26">
        <v>15.9</v>
      </c>
      <c r="F139" s="26" t="s">
        <v>112</v>
      </c>
      <c r="G139" s="4" t="s">
        <v>20</v>
      </c>
      <c r="H139" s="4" t="s">
        <v>48</v>
      </c>
      <c r="I139" s="51" t="s">
        <v>807</v>
      </c>
    </row>
    <row r="140" spans="1:9" x14ac:dyDescent="0.3">
      <c r="A140" s="33" t="s">
        <v>12</v>
      </c>
      <c r="B140" s="4" t="s">
        <v>668</v>
      </c>
      <c r="C140" s="4" t="s">
        <v>114</v>
      </c>
      <c r="D140" s="4" t="s">
        <v>808</v>
      </c>
      <c r="E140" s="26">
        <v>14</v>
      </c>
      <c r="F140" s="26" t="s">
        <v>16</v>
      </c>
      <c r="G140" s="4" t="s">
        <v>20</v>
      </c>
      <c r="H140" s="4" t="s">
        <v>48</v>
      </c>
      <c r="I140" s="51" t="s">
        <v>470</v>
      </c>
    </row>
    <row r="141" spans="1:9" x14ac:dyDescent="0.3">
      <c r="A141" s="33" t="s">
        <v>12</v>
      </c>
      <c r="B141" s="4" t="s">
        <v>668</v>
      </c>
      <c r="C141" s="4" t="s">
        <v>114</v>
      </c>
      <c r="D141" s="4" t="s">
        <v>809</v>
      </c>
      <c r="E141" s="26">
        <v>89.7</v>
      </c>
      <c r="F141" s="26" t="s">
        <v>57</v>
      </c>
      <c r="G141" s="4" t="s">
        <v>20</v>
      </c>
      <c r="H141" s="4" t="s">
        <v>48</v>
      </c>
      <c r="I141" s="51" t="s">
        <v>780</v>
      </c>
    </row>
    <row r="142" spans="1:9" x14ac:dyDescent="0.3">
      <c r="A142" s="33" t="s">
        <v>12</v>
      </c>
      <c r="B142" s="4" t="s">
        <v>668</v>
      </c>
      <c r="C142" s="4" t="s">
        <v>130</v>
      </c>
      <c r="D142" s="4" t="s">
        <v>787</v>
      </c>
      <c r="E142" s="26">
        <v>16.100000000000001</v>
      </c>
      <c r="F142" s="26" t="s">
        <v>57</v>
      </c>
      <c r="G142" s="10" t="s">
        <v>17</v>
      </c>
      <c r="H142" s="4" t="s">
        <v>18</v>
      </c>
      <c r="I142" s="51" t="s">
        <v>41</v>
      </c>
    </row>
    <row r="143" spans="1:9" x14ac:dyDescent="0.3">
      <c r="A143" s="33" t="s">
        <v>12</v>
      </c>
      <c r="B143" s="4" t="s">
        <v>668</v>
      </c>
      <c r="C143" s="4" t="s">
        <v>130</v>
      </c>
      <c r="D143" s="4" t="s">
        <v>810</v>
      </c>
      <c r="E143" s="26">
        <v>22.8</v>
      </c>
      <c r="F143" s="26" t="s">
        <v>57</v>
      </c>
      <c r="G143" s="10" t="s">
        <v>17</v>
      </c>
      <c r="H143" s="4" t="s">
        <v>18</v>
      </c>
      <c r="I143" s="51" t="s">
        <v>41</v>
      </c>
    </row>
    <row r="144" spans="1:9" x14ac:dyDescent="0.3">
      <c r="A144" s="33" t="s">
        <v>12</v>
      </c>
      <c r="B144" s="4" t="s">
        <v>668</v>
      </c>
      <c r="C144" s="4" t="s">
        <v>130</v>
      </c>
      <c r="D144" s="4" t="s">
        <v>811</v>
      </c>
      <c r="E144" s="26">
        <v>2.4500000000000002</v>
      </c>
      <c r="F144" s="26" t="s">
        <v>16</v>
      </c>
      <c r="G144" s="4" t="s">
        <v>65</v>
      </c>
      <c r="H144" s="4" t="s">
        <v>51</v>
      </c>
      <c r="I144" s="51" t="s">
        <v>51</v>
      </c>
    </row>
    <row r="145" spans="1:9" x14ac:dyDescent="0.3">
      <c r="A145" s="33" t="s">
        <v>12</v>
      </c>
      <c r="B145" s="4" t="s">
        <v>668</v>
      </c>
      <c r="C145" s="4" t="s">
        <v>130</v>
      </c>
      <c r="D145" s="4" t="s">
        <v>812</v>
      </c>
      <c r="E145" s="26">
        <v>34.1</v>
      </c>
      <c r="F145" s="26" t="s">
        <v>112</v>
      </c>
      <c r="G145" s="4" t="s">
        <v>17</v>
      </c>
      <c r="H145" s="4" t="s">
        <v>34</v>
      </c>
      <c r="I145" s="51" t="s">
        <v>110</v>
      </c>
    </row>
    <row r="146" spans="1:9" x14ac:dyDescent="0.3">
      <c r="A146" s="33" t="s">
        <v>12</v>
      </c>
      <c r="B146" s="4" t="s">
        <v>668</v>
      </c>
      <c r="C146" s="4" t="s">
        <v>130</v>
      </c>
      <c r="D146" s="4" t="s">
        <v>813</v>
      </c>
      <c r="E146" s="26">
        <v>44.4</v>
      </c>
      <c r="F146" s="26" t="s">
        <v>57</v>
      </c>
      <c r="G146" s="4" t="s">
        <v>20</v>
      </c>
      <c r="H146" s="4" t="s">
        <v>21</v>
      </c>
      <c r="I146" s="51" t="s">
        <v>22</v>
      </c>
    </row>
    <row r="147" spans="1:9" x14ac:dyDescent="0.3">
      <c r="A147" s="33" t="s">
        <v>12</v>
      </c>
      <c r="B147" s="4" t="s">
        <v>668</v>
      </c>
      <c r="C147" s="4" t="s">
        <v>130</v>
      </c>
      <c r="D147" s="4" t="s">
        <v>814</v>
      </c>
      <c r="E147" s="26">
        <v>77.8</v>
      </c>
      <c r="F147" s="26" t="s">
        <v>57</v>
      </c>
      <c r="G147" s="4" t="s">
        <v>20</v>
      </c>
      <c r="H147" s="4" t="s">
        <v>21</v>
      </c>
      <c r="I147" s="51" t="s">
        <v>815</v>
      </c>
    </row>
    <row r="148" spans="1:9" x14ac:dyDescent="0.3">
      <c r="A148" s="33" t="s">
        <v>12</v>
      </c>
      <c r="B148" s="4" t="s">
        <v>668</v>
      </c>
      <c r="C148" s="4" t="s">
        <v>130</v>
      </c>
      <c r="D148" s="4" t="s">
        <v>816</v>
      </c>
      <c r="E148" s="26">
        <v>5.22</v>
      </c>
      <c r="F148" s="26" t="s">
        <v>16</v>
      </c>
      <c r="G148" s="4" t="s">
        <v>17</v>
      </c>
      <c r="H148" s="4" t="s">
        <v>18</v>
      </c>
      <c r="I148" s="51" t="s">
        <v>43</v>
      </c>
    </row>
    <row r="149" spans="1:9" x14ac:dyDescent="0.3">
      <c r="A149" s="33" t="s">
        <v>12</v>
      </c>
      <c r="B149" s="4" t="s">
        <v>668</v>
      </c>
      <c r="C149" s="4" t="s">
        <v>144</v>
      </c>
      <c r="D149" s="4" t="s">
        <v>817</v>
      </c>
      <c r="E149" s="26">
        <v>21.9</v>
      </c>
      <c r="F149" s="26" t="s">
        <v>112</v>
      </c>
      <c r="G149" s="10" t="s">
        <v>17</v>
      </c>
      <c r="H149" s="4" t="s">
        <v>18</v>
      </c>
      <c r="I149" s="51" t="s">
        <v>41</v>
      </c>
    </row>
    <row r="150" spans="1:9" x14ac:dyDescent="0.3">
      <c r="A150" s="33" t="s">
        <v>12</v>
      </c>
      <c r="B150" s="4" t="s">
        <v>668</v>
      </c>
      <c r="C150" s="4" t="s">
        <v>144</v>
      </c>
      <c r="D150" s="4" t="s">
        <v>818</v>
      </c>
      <c r="E150" s="26">
        <v>11</v>
      </c>
      <c r="F150" s="26" t="s">
        <v>16</v>
      </c>
      <c r="G150" s="4" t="s">
        <v>65</v>
      </c>
      <c r="H150" s="4" t="s">
        <v>51</v>
      </c>
      <c r="I150" s="51" t="s">
        <v>51</v>
      </c>
    </row>
    <row r="151" spans="1:9" x14ac:dyDescent="0.3">
      <c r="A151" s="33" t="s">
        <v>12</v>
      </c>
      <c r="B151" s="4" t="s">
        <v>668</v>
      </c>
      <c r="C151" s="4" t="s">
        <v>144</v>
      </c>
      <c r="D151" s="4" t="s">
        <v>819</v>
      </c>
      <c r="E151" s="26">
        <v>11</v>
      </c>
      <c r="F151" s="26" t="s">
        <v>16</v>
      </c>
      <c r="G151" s="4" t="s">
        <v>65</v>
      </c>
      <c r="H151" s="4" t="s">
        <v>51</v>
      </c>
      <c r="I151" s="51" t="s">
        <v>51</v>
      </c>
    </row>
    <row r="152" spans="1:9" x14ac:dyDescent="0.3">
      <c r="A152" s="33" t="s">
        <v>12</v>
      </c>
      <c r="B152" s="4" t="s">
        <v>668</v>
      </c>
      <c r="C152" s="4" t="s">
        <v>144</v>
      </c>
      <c r="D152" s="4" t="s">
        <v>820</v>
      </c>
      <c r="E152" s="26">
        <v>11</v>
      </c>
      <c r="F152" s="26" t="s">
        <v>16</v>
      </c>
      <c r="G152" s="4" t="s">
        <v>65</v>
      </c>
      <c r="H152" s="4" t="s">
        <v>51</v>
      </c>
      <c r="I152" s="51" t="s">
        <v>51</v>
      </c>
    </row>
    <row r="153" spans="1:9" ht="15" thickBot="1" x14ac:dyDescent="0.35">
      <c r="A153" s="34" t="s">
        <v>12</v>
      </c>
      <c r="B153" s="35" t="s">
        <v>668</v>
      </c>
      <c r="C153" s="35" t="s">
        <v>144</v>
      </c>
      <c r="D153" s="35" t="s">
        <v>821</v>
      </c>
      <c r="E153" s="80">
        <v>27.6</v>
      </c>
      <c r="F153" s="80" t="s">
        <v>57</v>
      </c>
      <c r="G153" s="35" t="s">
        <v>65</v>
      </c>
      <c r="H153" s="35" t="s">
        <v>51</v>
      </c>
      <c r="I153" s="52" t="s">
        <v>51</v>
      </c>
    </row>
  </sheetData>
  <sheetProtection autoFilter="0"/>
  <autoFilter ref="A2:I153" xr:uid="{6C9A5D67-20FA-42DF-9A5B-6287514A72D1}"/>
  <mergeCells count="1">
    <mergeCell ref="A3:I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22B22-050B-45EF-8E38-571A74B54182}">
  <sheetPr codeName="Blad9">
    <tabColor theme="9" tint="0.59999389629810485"/>
  </sheetPr>
  <dimension ref="A1:XEF138"/>
  <sheetViews>
    <sheetView showGridLines="0" zoomScale="90" zoomScaleNormal="90" workbookViewId="0">
      <pane ySplit="3" topLeftCell="A4" activePane="bottomLeft" state="frozen"/>
      <selection activeCell="A2" sqref="A2"/>
      <selection pane="bottomLeft" activeCell="E138" sqref="E4:E138"/>
    </sheetView>
  </sheetViews>
  <sheetFormatPr defaultRowHeight="14.4" x14ac:dyDescent="0.3"/>
  <cols>
    <col min="1" max="1" width="15.88671875" style="5" customWidth="1"/>
    <col min="2" max="2" width="15.88671875" style="8" customWidth="1"/>
    <col min="3" max="4" width="15.88671875" style="6" customWidth="1"/>
    <col min="5" max="5" width="15.88671875" style="19" customWidth="1"/>
    <col min="6" max="6" width="13.5546875" style="21" bestFit="1" customWidth="1"/>
    <col min="7" max="9" width="25.88671875" style="6" customWidth="1"/>
    <col min="10" max="14" width="7.88671875" style="63" customWidth="1"/>
    <col min="15" max="31" width="7.88671875" customWidth="1"/>
  </cols>
  <sheetData>
    <row r="1" spans="1:16 16360:16360" ht="34.35" customHeight="1" thickBot="1" x14ac:dyDescent="0.35">
      <c r="A1" s="81" t="s">
        <v>822</v>
      </c>
      <c r="B1" s="82"/>
      <c r="C1" s="83">
        <f>SUM(E4:E219)</f>
        <v>5646.6099999999988</v>
      </c>
      <c r="D1" s="84" t="s">
        <v>1</v>
      </c>
      <c r="E1" s="85"/>
      <c r="F1" s="85"/>
      <c r="G1" s="86"/>
      <c r="H1" s="86"/>
      <c r="I1" s="86"/>
    </row>
    <row r="2" spans="1:16 16360:16360" s="11" customFormat="1" ht="130.35" customHeight="1" thickBot="1" x14ac:dyDescent="0.35">
      <c r="A2" s="53" t="s">
        <v>2</v>
      </c>
      <c r="B2" s="29" t="s">
        <v>3</v>
      </c>
      <c r="C2" s="29" t="s">
        <v>4</v>
      </c>
      <c r="D2" s="29" t="s">
        <v>5</v>
      </c>
      <c r="E2" s="29" t="s">
        <v>6</v>
      </c>
      <c r="F2" s="58" t="s">
        <v>7</v>
      </c>
      <c r="G2" s="29" t="s">
        <v>8</v>
      </c>
      <c r="H2" s="29" t="s">
        <v>9</v>
      </c>
      <c r="I2" s="30" t="s">
        <v>10</v>
      </c>
      <c r="J2" s="65"/>
      <c r="K2" s="65"/>
      <c r="L2" s="65"/>
      <c r="M2" s="65"/>
      <c r="N2" s="65"/>
    </row>
    <row r="3" spans="1:16 16360:16360" s="2" customFormat="1" ht="25.5" customHeight="1" thickBot="1" x14ac:dyDescent="0.35">
      <c r="A3" s="148" t="s">
        <v>11</v>
      </c>
      <c r="B3" s="149"/>
      <c r="C3" s="149"/>
      <c r="D3" s="149"/>
      <c r="E3" s="149"/>
      <c r="F3" s="149"/>
      <c r="G3" s="149"/>
      <c r="H3" s="149"/>
      <c r="I3" s="150"/>
      <c r="J3" s="62"/>
      <c r="K3" s="62"/>
      <c r="L3" s="62"/>
      <c r="M3" s="62"/>
      <c r="N3" s="62"/>
      <c r="XEF3" s="23"/>
    </row>
    <row r="4" spans="1:16 16360:16360" s="2" customFormat="1" ht="14.85" customHeight="1" x14ac:dyDescent="0.3">
      <c r="A4" s="31" t="s">
        <v>823</v>
      </c>
      <c r="B4" s="10" t="s">
        <v>824</v>
      </c>
      <c r="C4" s="10" t="s">
        <v>24</v>
      </c>
      <c r="D4" s="10" t="s">
        <v>825</v>
      </c>
      <c r="E4" s="26">
        <v>14.1</v>
      </c>
      <c r="F4" s="126" t="s">
        <v>112</v>
      </c>
      <c r="G4" s="10" t="s">
        <v>17</v>
      </c>
      <c r="H4" s="20" t="s">
        <v>38</v>
      </c>
      <c r="I4" s="32" t="s">
        <v>39</v>
      </c>
      <c r="J4" s="62"/>
      <c r="K4" s="62"/>
      <c r="L4" s="62"/>
      <c r="M4" s="62"/>
      <c r="N4" s="62"/>
      <c r="O4" s="62"/>
      <c r="P4" s="62"/>
    </row>
    <row r="5" spans="1:16 16360:16360" x14ac:dyDescent="0.3">
      <c r="A5" s="33" t="s">
        <v>823</v>
      </c>
      <c r="B5" s="4" t="s">
        <v>824</v>
      </c>
      <c r="C5" s="4" t="s">
        <v>24</v>
      </c>
      <c r="D5" s="4" t="s">
        <v>826</v>
      </c>
      <c r="E5" s="79">
        <v>15.1</v>
      </c>
      <c r="F5" s="27" t="s">
        <v>16</v>
      </c>
      <c r="G5" s="10" t="s">
        <v>17</v>
      </c>
      <c r="H5" s="4" t="s">
        <v>34</v>
      </c>
      <c r="I5" s="32" t="s">
        <v>35</v>
      </c>
      <c r="O5" s="63"/>
      <c r="P5" s="63"/>
    </row>
    <row r="6" spans="1:16 16360:16360" x14ac:dyDescent="0.3">
      <c r="A6" s="33" t="s">
        <v>823</v>
      </c>
      <c r="B6" s="4" t="s">
        <v>824</v>
      </c>
      <c r="C6" s="4" t="s">
        <v>24</v>
      </c>
      <c r="D6" s="4" t="s">
        <v>827</v>
      </c>
      <c r="E6" s="27">
        <v>21.4</v>
      </c>
      <c r="F6" s="27" t="s">
        <v>16</v>
      </c>
      <c r="G6" s="4" t="s">
        <v>17</v>
      </c>
      <c r="H6" s="4" t="s">
        <v>38</v>
      </c>
      <c r="I6" s="51" t="s">
        <v>84</v>
      </c>
      <c r="O6" s="63"/>
      <c r="P6" s="63"/>
    </row>
    <row r="7" spans="1:16 16360:16360" x14ac:dyDescent="0.3">
      <c r="A7" s="33" t="s">
        <v>823</v>
      </c>
      <c r="B7" s="4" t="s">
        <v>824</v>
      </c>
      <c r="C7" s="4" t="s">
        <v>24</v>
      </c>
      <c r="D7" s="4" t="s">
        <v>828</v>
      </c>
      <c r="E7" s="27">
        <v>47.3</v>
      </c>
      <c r="F7" s="27" t="s">
        <v>16</v>
      </c>
      <c r="G7" s="4" t="s">
        <v>17</v>
      </c>
      <c r="H7" s="4" t="s">
        <v>38</v>
      </c>
      <c r="I7" s="51" t="s">
        <v>39</v>
      </c>
      <c r="O7" s="63"/>
      <c r="P7" s="63"/>
    </row>
    <row r="8" spans="1:16 16360:16360" x14ac:dyDescent="0.3">
      <c r="A8" s="33" t="s">
        <v>823</v>
      </c>
      <c r="B8" s="4" t="s">
        <v>824</v>
      </c>
      <c r="C8" s="4" t="s">
        <v>24</v>
      </c>
      <c r="D8" s="4" t="s">
        <v>829</v>
      </c>
      <c r="E8" s="27">
        <v>111</v>
      </c>
      <c r="F8" s="27" t="s">
        <v>16</v>
      </c>
      <c r="G8" s="4" t="s">
        <v>17</v>
      </c>
      <c r="H8" s="4" t="s">
        <v>34</v>
      </c>
      <c r="I8" s="51" t="s">
        <v>28</v>
      </c>
      <c r="O8" s="63"/>
      <c r="P8" s="63"/>
    </row>
    <row r="9" spans="1:16 16360:16360" x14ac:dyDescent="0.3">
      <c r="A9" s="33" t="s">
        <v>823</v>
      </c>
      <c r="B9" s="4" t="s">
        <v>824</v>
      </c>
      <c r="C9" s="4" t="s">
        <v>24</v>
      </c>
      <c r="D9" s="4" t="s">
        <v>830</v>
      </c>
      <c r="E9" s="27">
        <v>95.5</v>
      </c>
      <c r="F9" s="27" t="s">
        <v>16</v>
      </c>
      <c r="G9" s="4" t="s">
        <v>17</v>
      </c>
      <c r="H9" s="4" t="s">
        <v>34</v>
      </c>
      <c r="I9" s="51" t="s">
        <v>28</v>
      </c>
      <c r="O9" s="63"/>
      <c r="P9" s="63"/>
    </row>
    <row r="10" spans="1:16 16360:16360" x14ac:dyDescent="0.3">
      <c r="A10" s="33" t="s">
        <v>823</v>
      </c>
      <c r="B10" s="4" t="s">
        <v>824</v>
      </c>
      <c r="C10" s="4" t="s">
        <v>24</v>
      </c>
      <c r="D10" s="4" t="s">
        <v>831</v>
      </c>
      <c r="E10" s="27">
        <v>99.9</v>
      </c>
      <c r="F10" s="27" t="s">
        <v>16</v>
      </c>
      <c r="G10" s="4" t="s">
        <v>20</v>
      </c>
      <c r="H10" s="4" t="s">
        <v>21</v>
      </c>
      <c r="I10" s="51" t="s">
        <v>22</v>
      </c>
      <c r="O10" s="63"/>
      <c r="P10" s="63"/>
    </row>
    <row r="11" spans="1:16 16360:16360" x14ac:dyDescent="0.3">
      <c r="A11" s="33" t="s">
        <v>823</v>
      </c>
      <c r="B11" s="4" t="s">
        <v>824</v>
      </c>
      <c r="C11" s="4" t="s">
        <v>24</v>
      </c>
      <c r="D11" s="4" t="s">
        <v>832</v>
      </c>
      <c r="E11" s="27">
        <v>41.1</v>
      </c>
      <c r="F11" s="27" t="s">
        <v>16</v>
      </c>
      <c r="G11" s="4" t="s">
        <v>17</v>
      </c>
      <c r="H11" s="4" t="s">
        <v>38</v>
      </c>
      <c r="I11" s="51" t="s">
        <v>343</v>
      </c>
      <c r="O11" s="63"/>
      <c r="P11" s="63"/>
    </row>
    <row r="12" spans="1:16 16360:16360" ht="14.85" customHeight="1" x14ac:dyDescent="0.3">
      <c r="A12" s="33" t="s">
        <v>823</v>
      </c>
      <c r="B12" s="4" t="s">
        <v>824</v>
      </c>
      <c r="C12" s="4" t="s">
        <v>24</v>
      </c>
      <c r="D12" s="4" t="s">
        <v>833</v>
      </c>
      <c r="E12" s="27">
        <v>7.28</v>
      </c>
      <c r="F12" s="27" t="s">
        <v>16</v>
      </c>
      <c r="G12" s="4" t="s">
        <v>17</v>
      </c>
      <c r="H12" s="4" t="s">
        <v>38</v>
      </c>
      <c r="I12" s="51" t="s">
        <v>343</v>
      </c>
      <c r="O12" s="63"/>
      <c r="P12" s="63"/>
    </row>
    <row r="13" spans="1:16 16360:16360" x14ac:dyDescent="0.3">
      <c r="A13" s="33" t="s">
        <v>823</v>
      </c>
      <c r="B13" s="4" t="s">
        <v>824</v>
      </c>
      <c r="C13" s="4" t="s">
        <v>24</v>
      </c>
      <c r="D13" s="4" t="s">
        <v>834</v>
      </c>
      <c r="E13" s="27">
        <v>7.66</v>
      </c>
      <c r="F13" s="27" t="s">
        <v>16</v>
      </c>
      <c r="G13" s="4" t="s">
        <v>17</v>
      </c>
      <c r="H13" s="4" t="s">
        <v>38</v>
      </c>
      <c r="I13" s="51" t="s">
        <v>343</v>
      </c>
      <c r="O13" s="63"/>
      <c r="P13" s="63"/>
    </row>
    <row r="14" spans="1:16 16360:16360" x14ac:dyDescent="0.3">
      <c r="A14" s="33" t="s">
        <v>823</v>
      </c>
      <c r="B14" s="4" t="s">
        <v>824</v>
      </c>
      <c r="C14" s="4" t="s">
        <v>24</v>
      </c>
      <c r="D14" s="4" t="s">
        <v>835</v>
      </c>
      <c r="E14" s="27">
        <v>12.1</v>
      </c>
      <c r="F14" s="27" t="s">
        <v>16</v>
      </c>
      <c r="G14" s="4" t="s">
        <v>17</v>
      </c>
      <c r="H14" s="4" t="s">
        <v>34</v>
      </c>
      <c r="I14" s="51" t="s">
        <v>28</v>
      </c>
      <c r="O14" s="63"/>
      <c r="P14" s="63"/>
    </row>
    <row r="15" spans="1:16 16360:16360" x14ac:dyDescent="0.3">
      <c r="A15" s="33" t="s">
        <v>823</v>
      </c>
      <c r="B15" s="4" t="s">
        <v>824</v>
      </c>
      <c r="C15" s="4" t="s">
        <v>24</v>
      </c>
      <c r="D15" s="4" t="s">
        <v>836</v>
      </c>
      <c r="E15" s="27">
        <v>31.7</v>
      </c>
      <c r="F15" s="27" t="s">
        <v>16</v>
      </c>
      <c r="G15" s="4" t="s">
        <v>17</v>
      </c>
      <c r="H15" s="4" t="s">
        <v>18</v>
      </c>
      <c r="I15" s="51" t="s">
        <v>41</v>
      </c>
      <c r="O15" s="63"/>
      <c r="P15" s="63"/>
    </row>
    <row r="16" spans="1:16 16360:16360" x14ac:dyDescent="0.3">
      <c r="A16" s="33" t="s">
        <v>823</v>
      </c>
      <c r="B16" s="4" t="s">
        <v>824</v>
      </c>
      <c r="C16" s="4" t="s">
        <v>24</v>
      </c>
      <c r="D16" s="4" t="s">
        <v>837</v>
      </c>
      <c r="E16" s="27">
        <v>21.3</v>
      </c>
      <c r="F16" s="27" t="s">
        <v>16</v>
      </c>
      <c r="G16" s="4" t="s">
        <v>17</v>
      </c>
      <c r="H16" s="4" t="s">
        <v>18</v>
      </c>
      <c r="I16" s="51" t="s">
        <v>41</v>
      </c>
      <c r="O16" s="63"/>
      <c r="P16" s="63"/>
    </row>
    <row r="17" spans="1:18" x14ac:dyDescent="0.3">
      <c r="A17" s="33" t="s">
        <v>823</v>
      </c>
      <c r="B17" s="4" t="s">
        <v>824</v>
      </c>
      <c r="C17" s="4" t="s">
        <v>24</v>
      </c>
      <c r="D17" s="4" t="s">
        <v>838</v>
      </c>
      <c r="E17" s="27">
        <v>10.1</v>
      </c>
      <c r="F17" s="27" t="s">
        <v>16</v>
      </c>
      <c r="G17" s="4" t="s">
        <v>20</v>
      </c>
      <c r="H17" s="4" t="s">
        <v>48</v>
      </c>
      <c r="I17" s="51" t="s">
        <v>23</v>
      </c>
      <c r="O17" s="63"/>
      <c r="P17" s="63"/>
    </row>
    <row r="18" spans="1:18" x14ac:dyDescent="0.3">
      <c r="A18" s="33" t="s">
        <v>823</v>
      </c>
      <c r="B18" s="4" t="s">
        <v>824</v>
      </c>
      <c r="C18" s="4" t="s">
        <v>24</v>
      </c>
      <c r="D18" s="4" t="s">
        <v>839</v>
      </c>
      <c r="E18" s="27">
        <v>38</v>
      </c>
      <c r="F18" s="27" t="s">
        <v>16</v>
      </c>
      <c r="G18" s="4" t="s">
        <v>20</v>
      </c>
      <c r="H18" s="4" t="s">
        <v>48</v>
      </c>
      <c r="I18" s="51" t="s">
        <v>23</v>
      </c>
      <c r="O18" s="63"/>
      <c r="P18" s="63"/>
    </row>
    <row r="19" spans="1:18" x14ac:dyDescent="0.3">
      <c r="A19" s="33" t="s">
        <v>823</v>
      </c>
      <c r="B19" s="4" t="s">
        <v>824</v>
      </c>
      <c r="C19" s="4" t="s">
        <v>24</v>
      </c>
      <c r="D19" s="4" t="s">
        <v>840</v>
      </c>
      <c r="E19" s="27">
        <v>23.22</v>
      </c>
      <c r="F19" s="27" t="s">
        <v>16</v>
      </c>
      <c r="G19" s="4" t="s">
        <v>20</v>
      </c>
      <c r="H19" s="4" t="s">
        <v>48</v>
      </c>
      <c r="I19" s="51" t="s">
        <v>23</v>
      </c>
      <c r="O19" s="63"/>
      <c r="P19" s="63"/>
    </row>
    <row r="20" spans="1:18" x14ac:dyDescent="0.3">
      <c r="A20" s="33" t="s">
        <v>823</v>
      </c>
      <c r="B20" s="4" t="s">
        <v>824</v>
      </c>
      <c r="C20" s="4" t="s">
        <v>24</v>
      </c>
      <c r="D20" s="4" t="s">
        <v>841</v>
      </c>
      <c r="E20" s="27">
        <v>45.3</v>
      </c>
      <c r="F20" s="27" t="s">
        <v>16</v>
      </c>
      <c r="G20" s="4" t="s">
        <v>17</v>
      </c>
      <c r="H20" s="4" t="s">
        <v>18</v>
      </c>
      <c r="I20" s="51" t="s">
        <v>41</v>
      </c>
    </row>
    <row r="21" spans="1:18" x14ac:dyDescent="0.3">
      <c r="A21" s="33" t="s">
        <v>823</v>
      </c>
      <c r="B21" s="4" t="s">
        <v>824</v>
      </c>
      <c r="C21" s="4" t="s">
        <v>24</v>
      </c>
      <c r="D21" s="4" t="s">
        <v>842</v>
      </c>
      <c r="E21" s="27">
        <v>1.51</v>
      </c>
      <c r="F21" s="27" t="s">
        <v>16</v>
      </c>
      <c r="G21" s="4" t="s">
        <v>17</v>
      </c>
      <c r="H21" s="4" t="s">
        <v>18</v>
      </c>
      <c r="I21" s="51" t="s">
        <v>26</v>
      </c>
    </row>
    <row r="22" spans="1:18" x14ac:dyDescent="0.3">
      <c r="A22" s="33" t="s">
        <v>823</v>
      </c>
      <c r="B22" s="4" t="s">
        <v>824</v>
      </c>
      <c r="C22" s="4" t="s">
        <v>24</v>
      </c>
      <c r="D22" s="4" t="s">
        <v>843</v>
      </c>
      <c r="E22" s="27">
        <v>1.51</v>
      </c>
      <c r="F22" s="27" t="s">
        <v>16</v>
      </c>
      <c r="G22" s="4" t="s">
        <v>17</v>
      </c>
      <c r="H22" s="4" t="s">
        <v>18</v>
      </c>
      <c r="I22" s="51" t="s">
        <v>26</v>
      </c>
      <c r="R22" t="s">
        <v>844</v>
      </c>
    </row>
    <row r="23" spans="1:18" x14ac:dyDescent="0.3">
      <c r="A23" s="33" t="s">
        <v>823</v>
      </c>
      <c r="B23" s="4" t="s">
        <v>824</v>
      </c>
      <c r="C23" s="4" t="s">
        <v>24</v>
      </c>
      <c r="D23" s="4" t="s">
        <v>845</v>
      </c>
      <c r="E23" s="27">
        <v>9.44</v>
      </c>
      <c r="F23" s="27" t="s">
        <v>16</v>
      </c>
      <c r="G23" s="4" t="s">
        <v>17</v>
      </c>
      <c r="H23" s="4" t="s">
        <v>18</v>
      </c>
      <c r="I23" s="51" t="s">
        <v>43</v>
      </c>
    </row>
    <row r="24" spans="1:18" x14ac:dyDescent="0.3">
      <c r="A24" s="33" t="s">
        <v>823</v>
      </c>
      <c r="B24" s="4" t="s">
        <v>824</v>
      </c>
      <c r="C24" s="4" t="s">
        <v>24</v>
      </c>
      <c r="D24" s="4" t="s">
        <v>846</v>
      </c>
      <c r="E24" s="27">
        <v>4.8</v>
      </c>
      <c r="F24" s="27" t="s">
        <v>16</v>
      </c>
      <c r="G24" s="4" t="s">
        <v>17</v>
      </c>
      <c r="H24" s="4" t="s">
        <v>18</v>
      </c>
      <c r="I24" s="51" t="s">
        <v>43</v>
      </c>
    </row>
    <row r="25" spans="1:18" x14ac:dyDescent="0.3">
      <c r="A25" s="33" t="s">
        <v>823</v>
      </c>
      <c r="B25" s="4" t="s">
        <v>824</v>
      </c>
      <c r="C25" s="4" t="s">
        <v>24</v>
      </c>
      <c r="D25" s="4" t="s">
        <v>847</v>
      </c>
      <c r="E25" s="27">
        <v>9.1199999999999992</v>
      </c>
      <c r="F25" s="27" t="s">
        <v>16</v>
      </c>
      <c r="G25" s="4" t="s">
        <v>17</v>
      </c>
      <c r="H25" s="4" t="s">
        <v>18</v>
      </c>
      <c r="I25" s="51" t="s">
        <v>43</v>
      </c>
    </row>
    <row r="26" spans="1:18" x14ac:dyDescent="0.3">
      <c r="A26" s="33" t="s">
        <v>823</v>
      </c>
      <c r="B26" s="4" t="s">
        <v>824</v>
      </c>
      <c r="C26" s="4" t="s">
        <v>24</v>
      </c>
      <c r="D26" s="4" t="s">
        <v>848</v>
      </c>
      <c r="E26" s="27">
        <v>72.5</v>
      </c>
      <c r="F26" s="27" t="s">
        <v>16</v>
      </c>
      <c r="G26" s="4" t="s">
        <v>17</v>
      </c>
      <c r="H26" s="4" t="s">
        <v>18</v>
      </c>
      <c r="I26" s="51" t="s">
        <v>41</v>
      </c>
    </row>
    <row r="27" spans="1:18" x14ac:dyDescent="0.3">
      <c r="A27" s="33" t="s">
        <v>823</v>
      </c>
      <c r="B27" s="4" t="s">
        <v>824</v>
      </c>
      <c r="C27" s="4" t="s">
        <v>24</v>
      </c>
      <c r="D27" s="4" t="s">
        <v>849</v>
      </c>
      <c r="E27" s="27">
        <v>49.6</v>
      </c>
      <c r="F27" s="27" t="s">
        <v>16</v>
      </c>
      <c r="G27" s="4" t="s">
        <v>20</v>
      </c>
      <c r="H27" s="4" t="s">
        <v>48</v>
      </c>
      <c r="I27" s="51" t="s">
        <v>92</v>
      </c>
    </row>
    <row r="28" spans="1:18" x14ac:dyDescent="0.3">
      <c r="A28" s="33" t="s">
        <v>823</v>
      </c>
      <c r="B28" s="4" t="s">
        <v>824</v>
      </c>
      <c r="C28" s="4" t="s">
        <v>24</v>
      </c>
      <c r="D28" s="4" t="s">
        <v>850</v>
      </c>
      <c r="E28" s="27">
        <v>10.3</v>
      </c>
      <c r="F28" s="27" t="s">
        <v>16</v>
      </c>
      <c r="G28" s="4" t="s">
        <v>20</v>
      </c>
      <c r="H28" s="4" t="s">
        <v>48</v>
      </c>
      <c r="I28" s="51" t="s">
        <v>92</v>
      </c>
    </row>
    <row r="29" spans="1:18" x14ac:dyDescent="0.3">
      <c r="A29" s="33" t="s">
        <v>823</v>
      </c>
      <c r="B29" s="4" t="s">
        <v>824</v>
      </c>
      <c r="C29" s="4" t="s">
        <v>24</v>
      </c>
      <c r="D29" s="4" t="s">
        <v>851</v>
      </c>
      <c r="E29" s="27">
        <v>46.1</v>
      </c>
      <c r="F29" s="27" t="s">
        <v>16</v>
      </c>
      <c r="G29" s="4" t="s">
        <v>20</v>
      </c>
      <c r="H29" s="4" t="s">
        <v>48</v>
      </c>
      <c r="I29" s="51" t="s">
        <v>92</v>
      </c>
    </row>
    <row r="30" spans="1:18" x14ac:dyDescent="0.3">
      <c r="A30" s="33" t="s">
        <v>823</v>
      </c>
      <c r="B30" s="4" t="s">
        <v>824</v>
      </c>
      <c r="C30" s="4" t="s">
        <v>24</v>
      </c>
      <c r="D30" s="4" t="s">
        <v>852</v>
      </c>
      <c r="E30" s="27">
        <v>6.84</v>
      </c>
      <c r="F30" s="27" t="s">
        <v>16</v>
      </c>
      <c r="G30" s="4" t="s">
        <v>20</v>
      </c>
      <c r="H30" s="4" t="s">
        <v>48</v>
      </c>
      <c r="I30" s="51" t="s">
        <v>92</v>
      </c>
    </row>
    <row r="31" spans="1:18" x14ac:dyDescent="0.3">
      <c r="A31" s="33" t="s">
        <v>823</v>
      </c>
      <c r="B31" s="4" t="s">
        <v>824</v>
      </c>
      <c r="C31" s="4" t="s">
        <v>24</v>
      </c>
      <c r="D31" s="4" t="s">
        <v>853</v>
      </c>
      <c r="E31" s="27">
        <v>96.7</v>
      </c>
      <c r="F31" s="27" t="s">
        <v>16</v>
      </c>
      <c r="G31" s="4" t="s">
        <v>20</v>
      </c>
      <c r="H31" s="4" t="s">
        <v>48</v>
      </c>
      <c r="I31" s="51" t="s">
        <v>92</v>
      </c>
    </row>
    <row r="32" spans="1:18" x14ac:dyDescent="0.3">
      <c r="A32" s="33" t="s">
        <v>823</v>
      </c>
      <c r="B32" s="4" t="s">
        <v>824</v>
      </c>
      <c r="C32" s="4" t="s">
        <v>24</v>
      </c>
      <c r="D32" s="4" t="s">
        <v>854</v>
      </c>
      <c r="E32" s="27">
        <v>72.400000000000006</v>
      </c>
      <c r="F32" s="27" t="s">
        <v>16</v>
      </c>
      <c r="G32" s="4" t="s">
        <v>17</v>
      </c>
      <c r="H32" s="4" t="s">
        <v>18</v>
      </c>
      <c r="I32" s="51" t="s">
        <v>41</v>
      </c>
    </row>
    <row r="33" spans="1:9" x14ac:dyDescent="0.3">
      <c r="A33" s="33" t="s">
        <v>823</v>
      </c>
      <c r="B33" s="4" t="s">
        <v>824</v>
      </c>
      <c r="C33" s="4" t="s">
        <v>24</v>
      </c>
      <c r="D33" s="4" t="s">
        <v>855</v>
      </c>
      <c r="E33" s="27">
        <v>58.1</v>
      </c>
      <c r="F33" s="27" t="s">
        <v>16</v>
      </c>
      <c r="G33" s="4" t="s">
        <v>20</v>
      </c>
      <c r="H33" s="4" t="s">
        <v>21</v>
      </c>
      <c r="I33" s="51" t="s">
        <v>26</v>
      </c>
    </row>
    <row r="34" spans="1:9" x14ac:dyDescent="0.3">
      <c r="A34" s="33" t="s">
        <v>823</v>
      </c>
      <c r="B34" s="4" t="s">
        <v>824</v>
      </c>
      <c r="C34" s="4" t="s">
        <v>24</v>
      </c>
      <c r="D34" s="4" t="s">
        <v>856</v>
      </c>
      <c r="E34" s="27">
        <v>66.8</v>
      </c>
      <c r="F34" s="27" t="s">
        <v>16</v>
      </c>
      <c r="G34" s="4" t="s">
        <v>20</v>
      </c>
      <c r="H34" s="4" t="s">
        <v>48</v>
      </c>
      <c r="I34" s="51" t="s">
        <v>92</v>
      </c>
    </row>
    <row r="35" spans="1:9" x14ac:dyDescent="0.3">
      <c r="A35" s="33" t="s">
        <v>823</v>
      </c>
      <c r="B35" s="4" t="s">
        <v>824</v>
      </c>
      <c r="C35" s="4" t="s">
        <v>24</v>
      </c>
      <c r="D35" s="4" t="s">
        <v>857</v>
      </c>
      <c r="E35" s="27">
        <v>29.6</v>
      </c>
      <c r="F35" s="27" t="s">
        <v>16</v>
      </c>
      <c r="G35" s="4" t="s">
        <v>20</v>
      </c>
      <c r="H35" s="4" t="s">
        <v>48</v>
      </c>
      <c r="I35" s="51" t="s">
        <v>92</v>
      </c>
    </row>
    <row r="36" spans="1:9" x14ac:dyDescent="0.3">
      <c r="A36" s="33" t="s">
        <v>823</v>
      </c>
      <c r="B36" s="4" t="s">
        <v>824</v>
      </c>
      <c r="C36" s="4" t="s">
        <v>24</v>
      </c>
      <c r="D36" s="4" t="s">
        <v>858</v>
      </c>
      <c r="E36" s="27">
        <v>26.4</v>
      </c>
      <c r="F36" s="27" t="s">
        <v>16</v>
      </c>
      <c r="G36" s="4" t="s">
        <v>20</v>
      </c>
      <c r="H36" s="4" t="s">
        <v>48</v>
      </c>
      <c r="I36" s="51" t="s">
        <v>92</v>
      </c>
    </row>
    <row r="37" spans="1:9" x14ac:dyDescent="0.3">
      <c r="A37" s="33" t="s">
        <v>823</v>
      </c>
      <c r="B37" s="4" t="s">
        <v>824</v>
      </c>
      <c r="C37" s="4" t="s">
        <v>24</v>
      </c>
      <c r="D37" s="4" t="s">
        <v>859</v>
      </c>
      <c r="E37" s="27">
        <v>43.6</v>
      </c>
      <c r="F37" s="27" t="s">
        <v>16</v>
      </c>
      <c r="G37" s="4" t="s">
        <v>20</v>
      </c>
      <c r="H37" s="4" t="s">
        <v>48</v>
      </c>
      <c r="I37" s="51" t="s">
        <v>92</v>
      </c>
    </row>
    <row r="38" spans="1:9" x14ac:dyDescent="0.3">
      <c r="A38" s="33" t="s">
        <v>823</v>
      </c>
      <c r="B38" s="4" t="s">
        <v>824</v>
      </c>
      <c r="C38" s="4" t="s">
        <v>24</v>
      </c>
      <c r="D38" s="4" t="s">
        <v>860</v>
      </c>
      <c r="E38" s="27">
        <v>127</v>
      </c>
      <c r="F38" s="27" t="s">
        <v>16</v>
      </c>
      <c r="G38" s="4" t="s">
        <v>17</v>
      </c>
      <c r="H38" s="4" t="s">
        <v>18</v>
      </c>
      <c r="I38" s="51" t="s">
        <v>41</v>
      </c>
    </row>
    <row r="39" spans="1:9" x14ac:dyDescent="0.3">
      <c r="A39" s="33" t="s">
        <v>823</v>
      </c>
      <c r="B39" s="4" t="s">
        <v>824</v>
      </c>
      <c r="C39" s="4" t="s">
        <v>24</v>
      </c>
      <c r="D39" s="4" t="s">
        <v>861</v>
      </c>
      <c r="E39" s="27">
        <v>10.32</v>
      </c>
      <c r="F39" s="27" t="s">
        <v>16</v>
      </c>
      <c r="G39" s="4" t="s">
        <v>17</v>
      </c>
      <c r="H39" s="4" t="s">
        <v>18</v>
      </c>
      <c r="I39" s="51" t="s">
        <v>43</v>
      </c>
    </row>
    <row r="40" spans="1:9" x14ac:dyDescent="0.3">
      <c r="A40" s="33" t="s">
        <v>823</v>
      </c>
      <c r="B40" s="4" t="s">
        <v>824</v>
      </c>
      <c r="C40" s="4" t="s">
        <v>24</v>
      </c>
      <c r="D40" s="4" t="s">
        <v>862</v>
      </c>
      <c r="E40" s="27">
        <v>10.32</v>
      </c>
      <c r="F40" s="27" t="s">
        <v>16</v>
      </c>
      <c r="G40" s="4" t="s">
        <v>17</v>
      </c>
      <c r="H40" s="4" t="s">
        <v>18</v>
      </c>
      <c r="I40" s="51" t="s">
        <v>43</v>
      </c>
    </row>
    <row r="41" spans="1:9" x14ac:dyDescent="0.3">
      <c r="A41" s="33" t="s">
        <v>823</v>
      </c>
      <c r="B41" s="4" t="s">
        <v>824</v>
      </c>
      <c r="C41" s="4" t="s">
        <v>24</v>
      </c>
      <c r="D41" s="4" t="s">
        <v>863</v>
      </c>
      <c r="E41" s="27">
        <v>13</v>
      </c>
      <c r="F41" s="27" t="s">
        <v>16</v>
      </c>
      <c r="G41" s="4" t="s">
        <v>20</v>
      </c>
      <c r="H41" s="4" t="s">
        <v>21</v>
      </c>
      <c r="I41" s="51" t="s">
        <v>26</v>
      </c>
    </row>
    <row r="42" spans="1:9" x14ac:dyDescent="0.3">
      <c r="A42" s="33" t="s">
        <v>823</v>
      </c>
      <c r="B42" s="4" t="s">
        <v>824</v>
      </c>
      <c r="C42" s="4" t="s">
        <v>24</v>
      </c>
      <c r="D42" s="4" t="s">
        <v>864</v>
      </c>
      <c r="E42" s="27">
        <v>5.66</v>
      </c>
      <c r="F42" s="27" t="s">
        <v>16</v>
      </c>
      <c r="G42" s="4" t="s">
        <v>20</v>
      </c>
      <c r="H42" s="4" t="s">
        <v>21</v>
      </c>
      <c r="I42" s="51" t="s">
        <v>26</v>
      </c>
    </row>
    <row r="43" spans="1:9" x14ac:dyDescent="0.3">
      <c r="A43" s="33" t="s">
        <v>823</v>
      </c>
      <c r="B43" s="4" t="s">
        <v>824</v>
      </c>
      <c r="C43" s="4" t="s">
        <v>24</v>
      </c>
      <c r="D43" s="4" t="s">
        <v>865</v>
      </c>
      <c r="E43" s="27">
        <v>57.6</v>
      </c>
      <c r="F43" s="27" t="s">
        <v>16</v>
      </c>
      <c r="G43" s="4" t="s">
        <v>20</v>
      </c>
      <c r="H43" s="4" t="s">
        <v>21</v>
      </c>
      <c r="I43" s="51" t="s">
        <v>866</v>
      </c>
    </row>
    <row r="44" spans="1:9" x14ac:dyDescent="0.3">
      <c r="A44" s="33" t="s">
        <v>823</v>
      </c>
      <c r="B44" s="4" t="s">
        <v>824</v>
      </c>
      <c r="C44" s="4" t="s">
        <v>24</v>
      </c>
      <c r="D44" s="4" t="s">
        <v>867</v>
      </c>
      <c r="E44" s="27">
        <v>36.4</v>
      </c>
      <c r="F44" s="27" t="s">
        <v>16</v>
      </c>
      <c r="G44" s="4" t="s">
        <v>17</v>
      </c>
      <c r="H44" s="4" t="s">
        <v>18</v>
      </c>
      <c r="I44" s="51" t="s">
        <v>26</v>
      </c>
    </row>
    <row r="45" spans="1:9" x14ac:dyDescent="0.3">
      <c r="A45" s="33" t="s">
        <v>823</v>
      </c>
      <c r="B45" s="4" t="s">
        <v>824</v>
      </c>
      <c r="C45" s="4" t="s">
        <v>24</v>
      </c>
      <c r="D45" s="4" t="s">
        <v>868</v>
      </c>
      <c r="E45" s="27">
        <v>56.1</v>
      </c>
      <c r="F45" s="27" t="s">
        <v>16</v>
      </c>
      <c r="G45" s="4" t="s">
        <v>17</v>
      </c>
      <c r="H45" s="4" t="s">
        <v>18</v>
      </c>
      <c r="I45" s="51" t="s">
        <v>26</v>
      </c>
    </row>
    <row r="46" spans="1:9" x14ac:dyDescent="0.3">
      <c r="A46" s="33" t="s">
        <v>823</v>
      </c>
      <c r="B46" s="4" t="s">
        <v>824</v>
      </c>
      <c r="C46" s="4" t="s">
        <v>24</v>
      </c>
      <c r="D46" s="4" t="s">
        <v>869</v>
      </c>
      <c r="E46" s="27">
        <v>13.3</v>
      </c>
      <c r="F46" s="27" t="s">
        <v>16</v>
      </c>
      <c r="G46" s="4" t="s">
        <v>17</v>
      </c>
      <c r="H46" s="4" t="s">
        <v>18</v>
      </c>
      <c r="I46" s="51" t="s">
        <v>41</v>
      </c>
    </row>
    <row r="47" spans="1:9" x14ac:dyDescent="0.3">
      <c r="A47" s="33" t="s">
        <v>823</v>
      </c>
      <c r="B47" s="4" t="s">
        <v>824</v>
      </c>
      <c r="C47" s="4" t="s">
        <v>24</v>
      </c>
      <c r="D47" s="4" t="s">
        <v>870</v>
      </c>
      <c r="E47" s="27">
        <v>4.96</v>
      </c>
      <c r="F47" s="27" t="s">
        <v>16</v>
      </c>
      <c r="G47" s="4" t="s">
        <v>17</v>
      </c>
      <c r="H47" s="4" t="s">
        <v>18</v>
      </c>
      <c r="I47" s="51" t="s">
        <v>26</v>
      </c>
    </row>
    <row r="48" spans="1:9" x14ac:dyDescent="0.3">
      <c r="A48" s="33" t="s">
        <v>823</v>
      </c>
      <c r="B48" s="4" t="s">
        <v>824</v>
      </c>
      <c r="C48" s="4" t="s">
        <v>24</v>
      </c>
      <c r="D48" s="4" t="s">
        <v>871</v>
      </c>
      <c r="E48" s="27">
        <v>550</v>
      </c>
      <c r="F48" s="27" t="s">
        <v>16</v>
      </c>
      <c r="G48" s="4" t="s">
        <v>20</v>
      </c>
      <c r="H48" s="4" t="s">
        <v>21</v>
      </c>
      <c r="I48" s="51" t="s">
        <v>61</v>
      </c>
    </row>
    <row r="49" spans="1:9" x14ac:dyDescent="0.3">
      <c r="A49" s="33" t="s">
        <v>823</v>
      </c>
      <c r="B49" s="4" t="s">
        <v>824</v>
      </c>
      <c r="C49" s="4" t="s">
        <v>24</v>
      </c>
      <c r="D49" s="4" t="s">
        <v>872</v>
      </c>
      <c r="E49" s="27">
        <v>28.3</v>
      </c>
      <c r="F49" s="27" t="s">
        <v>16</v>
      </c>
      <c r="G49" s="4" t="s">
        <v>17</v>
      </c>
      <c r="H49" s="4" t="s">
        <v>18</v>
      </c>
      <c r="I49" s="51" t="s">
        <v>41</v>
      </c>
    </row>
    <row r="50" spans="1:9" x14ac:dyDescent="0.3">
      <c r="A50" s="33" t="s">
        <v>823</v>
      </c>
      <c r="B50" s="4" t="s">
        <v>824</v>
      </c>
      <c r="C50" s="4" t="s">
        <v>24</v>
      </c>
      <c r="D50" s="4" t="s">
        <v>873</v>
      </c>
      <c r="E50" s="27">
        <v>12</v>
      </c>
      <c r="F50" s="27" t="s">
        <v>16</v>
      </c>
      <c r="G50" s="4" t="s">
        <v>17</v>
      </c>
      <c r="H50" s="4" t="s">
        <v>18</v>
      </c>
      <c r="I50" s="51" t="s">
        <v>43</v>
      </c>
    </row>
    <row r="51" spans="1:9" x14ac:dyDescent="0.3">
      <c r="A51" s="33" t="s">
        <v>823</v>
      </c>
      <c r="B51" s="4" t="s">
        <v>824</v>
      </c>
      <c r="C51" s="4" t="s">
        <v>24</v>
      </c>
      <c r="D51" s="4" t="s">
        <v>874</v>
      </c>
      <c r="E51" s="27">
        <v>77.400000000000006</v>
      </c>
      <c r="F51" s="27" t="s">
        <v>16</v>
      </c>
      <c r="G51" s="4" t="s">
        <v>20</v>
      </c>
      <c r="H51" s="4" t="s">
        <v>21</v>
      </c>
      <c r="I51" s="51" t="s">
        <v>61</v>
      </c>
    </row>
    <row r="52" spans="1:9" x14ac:dyDescent="0.3">
      <c r="A52" s="33" t="s">
        <v>823</v>
      </c>
      <c r="B52" s="4" t="s">
        <v>824</v>
      </c>
      <c r="C52" s="4" t="s">
        <v>24</v>
      </c>
      <c r="D52" s="4" t="s">
        <v>875</v>
      </c>
      <c r="E52" s="27">
        <v>12.3</v>
      </c>
      <c r="F52" s="27" t="s">
        <v>16</v>
      </c>
      <c r="G52" s="4" t="s">
        <v>65</v>
      </c>
      <c r="H52" s="4" t="s">
        <v>51</v>
      </c>
      <c r="I52" s="51" t="s">
        <v>51</v>
      </c>
    </row>
    <row r="53" spans="1:9" x14ac:dyDescent="0.3">
      <c r="A53" s="33" t="s">
        <v>823</v>
      </c>
      <c r="B53" s="4" t="s">
        <v>824</v>
      </c>
      <c r="C53" s="4" t="s">
        <v>24</v>
      </c>
      <c r="D53" s="4" t="s">
        <v>876</v>
      </c>
      <c r="E53" s="27">
        <v>5.58</v>
      </c>
      <c r="F53" s="27" t="s">
        <v>16</v>
      </c>
      <c r="G53" s="4" t="s">
        <v>65</v>
      </c>
      <c r="H53" s="4" t="s">
        <v>51</v>
      </c>
      <c r="I53" s="51" t="s">
        <v>51</v>
      </c>
    </row>
    <row r="54" spans="1:9" x14ac:dyDescent="0.3">
      <c r="A54" s="33" t="s">
        <v>823</v>
      </c>
      <c r="B54" s="4" t="s">
        <v>824</v>
      </c>
      <c r="C54" s="4" t="s">
        <v>24</v>
      </c>
      <c r="D54" s="4" t="s">
        <v>877</v>
      </c>
      <c r="E54" s="27">
        <v>9.08</v>
      </c>
      <c r="F54" s="27" t="s">
        <v>16</v>
      </c>
      <c r="G54" s="4" t="s">
        <v>65</v>
      </c>
      <c r="H54" s="4" t="s">
        <v>51</v>
      </c>
      <c r="I54" s="51" t="s">
        <v>51</v>
      </c>
    </row>
    <row r="55" spans="1:9" x14ac:dyDescent="0.3">
      <c r="A55" s="33" t="s">
        <v>823</v>
      </c>
      <c r="B55" s="4" t="s">
        <v>824</v>
      </c>
      <c r="C55" s="4" t="s">
        <v>24</v>
      </c>
      <c r="D55" s="4" t="s">
        <v>878</v>
      </c>
      <c r="E55" s="27">
        <v>45.7</v>
      </c>
      <c r="F55" s="27" t="s">
        <v>16</v>
      </c>
      <c r="G55" s="4" t="s">
        <v>20</v>
      </c>
      <c r="H55" s="4" t="s">
        <v>21</v>
      </c>
      <c r="I55" s="51" t="s">
        <v>22</v>
      </c>
    </row>
    <row r="56" spans="1:9" x14ac:dyDescent="0.3">
      <c r="A56" s="33" t="s">
        <v>823</v>
      </c>
      <c r="B56" s="4" t="s">
        <v>824</v>
      </c>
      <c r="C56" s="4" t="s">
        <v>24</v>
      </c>
      <c r="D56" s="4" t="s">
        <v>879</v>
      </c>
      <c r="E56" s="27">
        <v>23.6</v>
      </c>
      <c r="F56" s="27" t="s">
        <v>16</v>
      </c>
      <c r="G56" s="4" t="s">
        <v>20</v>
      </c>
      <c r="H56" s="4" t="s">
        <v>21</v>
      </c>
      <c r="I56" s="51" t="s">
        <v>22</v>
      </c>
    </row>
    <row r="57" spans="1:9" x14ac:dyDescent="0.3">
      <c r="A57" s="33" t="s">
        <v>823</v>
      </c>
      <c r="B57" s="4" t="s">
        <v>824</v>
      </c>
      <c r="C57" s="4" t="s">
        <v>24</v>
      </c>
      <c r="D57" s="4" t="s">
        <v>880</v>
      </c>
      <c r="E57" s="27">
        <v>18.399999999999999</v>
      </c>
      <c r="F57" s="27" t="s">
        <v>16</v>
      </c>
      <c r="G57" s="4" t="s">
        <v>65</v>
      </c>
      <c r="H57" s="4" t="s">
        <v>51</v>
      </c>
      <c r="I57" s="51" t="s">
        <v>51</v>
      </c>
    </row>
    <row r="58" spans="1:9" x14ac:dyDescent="0.3">
      <c r="A58" s="33" t="s">
        <v>823</v>
      </c>
      <c r="B58" s="4" t="s">
        <v>824</v>
      </c>
      <c r="C58" s="4" t="s">
        <v>24</v>
      </c>
      <c r="D58" s="4" t="s">
        <v>881</v>
      </c>
      <c r="E58" s="27">
        <v>53.5</v>
      </c>
      <c r="F58" s="27" t="s">
        <v>16</v>
      </c>
      <c r="G58" s="4" t="s">
        <v>20</v>
      </c>
      <c r="H58" s="4" t="s">
        <v>21</v>
      </c>
      <c r="I58" s="51" t="s">
        <v>22</v>
      </c>
    </row>
    <row r="59" spans="1:9" x14ac:dyDescent="0.3">
      <c r="A59" s="33" t="s">
        <v>823</v>
      </c>
      <c r="B59" s="4" t="s">
        <v>824</v>
      </c>
      <c r="C59" s="4" t="s">
        <v>24</v>
      </c>
      <c r="D59" s="4" t="s">
        <v>882</v>
      </c>
      <c r="E59" s="27">
        <v>7.54</v>
      </c>
      <c r="F59" s="27" t="s">
        <v>16</v>
      </c>
      <c r="G59" s="4" t="s">
        <v>17</v>
      </c>
      <c r="H59" s="4" t="s">
        <v>18</v>
      </c>
      <c r="I59" s="51" t="s">
        <v>26</v>
      </c>
    </row>
    <row r="60" spans="1:9" x14ac:dyDescent="0.3">
      <c r="A60" s="33" t="s">
        <v>823</v>
      </c>
      <c r="B60" s="4" t="s">
        <v>824</v>
      </c>
      <c r="C60" s="4" t="s">
        <v>24</v>
      </c>
      <c r="D60" s="4" t="s">
        <v>883</v>
      </c>
      <c r="E60" s="27">
        <v>5.58</v>
      </c>
      <c r="F60" s="27" t="s">
        <v>16</v>
      </c>
      <c r="G60" s="4" t="s">
        <v>17</v>
      </c>
      <c r="H60" s="4" t="s">
        <v>18</v>
      </c>
      <c r="I60" s="51" t="s">
        <v>43</v>
      </c>
    </row>
    <row r="61" spans="1:9" x14ac:dyDescent="0.3">
      <c r="A61" s="33" t="s">
        <v>823</v>
      </c>
      <c r="B61" s="4" t="s">
        <v>824</v>
      </c>
      <c r="C61" s="4" t="s">
        <v>24</v>
      </c>
      <c r="D61" s="4" t="s">
        <v>884</v>
      </c>
      <c r="E61" s="27">
        <v>3</v>
      </c>
      <c r="F61" s="27" t="s">
        <v>16</v>
      </c>
      <c r="G61" s="4" t="s">
        <v>17</v>
      </c>
      <c r="H61" s="4" t="s">
        <v>18</v>
      </c>
      <c r="I61" s="51" t="s">
        <v>26</v>
      </c>
    </row>
    <row r="62" spans="1:9" x14ac:dyDescent="0.3">
      <c r="A62" s="33" t="s">
        <v>823</v>
      </c>
      <c r="B62" s="4" t="s">
        <v>824</v>
      </c>
      <c r="C62" s="4" t="s">
        <v>24</v>
      </c>
      <c r="D62" s="4" t="s">
        <v>885</v>
      </c>
      <c r="E62" s="27">
        <v>3</v>
      </c>
      <c r="F62" s="27" t="s">
        <v>16</v>
      </c>
      <c r="G62" s="4" t="s">
        <v>17</v>
      </c>
      <c r="H62" s="4" t="s">
        <v>18</v>
      </c>
      <c r="I62" s="51" t="s">
        <v>43</v>
      </c>
    </row>
    <row r="63" spans="1:9" x14ac:dyDescent="0.3">
      <c r="A63" s="33" t="s">
        <v>823</v>
      </c>
      <c r="B63" s="4" t="s">
        <v>824</v>
      </c>
      <c r="C63" s="4" t="s">
        <v>24</v>
      </c>
      <c r="D63" s="4" t="s">
        <v>886</v>
      </c>
      <c r="E63" s="27">
        <v>12.8</v>
      </c>
      <c r="F63" s="27" t="s">
        <v>16</v>
      </c>
      <c r="G63" s="4" t="s">
        <v>20</v>
      </c>
      <c r="H63" s="4" t="s">
        <v>48</v>
      </c>
      <c r="I63" s="51" t="s">
        <v>92</v>
      </c>
    </row>
    <row r="64" spans="1:9" x14ac:dyDescent="0.3">
      <c r="A64" s="33" t="s">
        <v>823</v>
      </c>
      <c r="B64" s="4" t="s">
        <v>824</v>
      </c>
      <c r="C64" s="4" t="s">
        <v>24</v>
      </c>
      <c r="D64" s="4" t="s">
        <v>887</v>
      </c>
      <c r="E64" s="27">
        <v>12.8</v>
      </c>
      <c r="F64" s="27" t="s">
        <v>16</v>
      </c>
      <c r="G64" s="4" t="s">
        <v>20</v>
      </c>
      <c r="H64" s="4" t="s">
        <v>48</v>
      </c>
      <c r="I64" s="51" t="s">
        <v>92</v>
      </c>
    </row>
    <row r="65" spans="1:9" x14ac:dyDescent="0.3">
      <c r="A65" s="33" t="s">
        <v>823</v>
      </c>
      <c r="B65" s="4" t="s">
        <v>824</v>
      </c>
      <c r="C65" s="4" t="s">
        <v>24</v>
      </c>
      <c r="D65" s="4" t="s">
        <v>888</v>
      </c>
      <c r="E65" s="27">
        <v>12.7</v>
      </c>
      <c r="F65" s="27" t="s">
        <v>16</v>
      </c>
      <c r="G65" s="4" t="s">
        <v>20</v>
      </c>
      <c r="H65" s="4" t="s">
        <v>48</v>
      </c>
      <c r="I65" s="51" t="s">
        <v>92</v>
      </c>
    </row>
    <row r="66" spans="1:9" x14ac:dyDescent="0.3">
      <c r="A66" s="33" t="s">
        <v>823</v>
      </c>
      <c r="B66" s="4" t="s">
        <v>824</v>
      </c>
      <c r="C66" s="4" t="s">
        <v>24</v>
      </c>
      <c r="D66" s="4" t="s">
        <v>889</v>
      </c>
      <c r="E66" s="27">
        <v>52</v>
      </c>
      <c r="F66" s="27" t="s">
        <v>16</v>
      </c>
      <c r="G66" s="4" t="s">
        <v>20</v>
      </c>
      <c r="H66" s="4" t="s">
        <v>48</v>
      </c>
      <c r="I66" s="51" t="s">
        <v>92</v>
      </c>
    </row>
    <row r="67" spans="1:9" x14ac:dyDescent="0.3">
      <c r="A67" s="33" t="s">
        <v>823</v>
      </c>
      <c r="B67" s="4" t="s">
        <v>824</v>
      </c>
      <c r="C67" s="4" t="s">
        <v>24</v>
      </c>
      <c r="D67" s="4" t="s">
        <v>890</v>
      </c>
      <c r="E67" s="27">
        <v>32.6</v>
      </c>
      <c r="F67" s="27" t="s">
        <v>16</v>
      </c>
      <c r="G67" s="4" t="s">
        <v>20</v>
      </c>
      <c r="H67" s="4" t="s">
        <v>48</v>
      </c>
      <c r="I67" s="51" t="s">
        <v>92</v>
      </c>
    </row>
    <row r="68" spans="1:9" x14ac:dyDescent="0.3">
      <c r="A68" s="33" t="s">
        <v>823</v>
      </c>
      <c r="B68" s="4" t="s">
        <v>824</v>
      </c>
      <c r="C68" s="4" t="s">
        <v>24</v>
      </c>
      <c r="D68" s="4" t="s">
        <v>891</v>
      </c>
      <c r="E68" s="27">
        <v>22.6</v>
      </c>
      <c r="F68" s="27" t="s">
        <v>16</v>
      </c>
      <c r="G68" s="4" t="s">
        <v>20</v>
      </c>
      <c r="H68" s="4" t="s">
        <v>48</v>
      </c>
      <c r="I68" s="51" t="s">
        <v>92</v>
      </c>
    </row>
    <row r="69" spans="1:9" x14ac:dyDescent="0.3">
      <c r="A69" s="33" t="s">
        <v>823</v>
      </c>
      <c r="B69" s="4" t="s">
        <v>824</v>
      </c>
      <c r="C69" s="4" t="s">
        <v>24</v>
      </c>
      <c r="D69" s="4" t="s">
        <v>892</v>
      </c>
      <c r="E69" s="27">
        <v>0.96</v>
      </c>
      <c r="F69" s="27" t="s">
        <v>16</v>
      </c>
      <c r="G69" s="4" t="s">
        <v>20</v>
      </c>
      <c r="H69" s="4" t="s">
        <v>21</v>
      </c>
      <c r="I69" s="51" t="s">
        <v>26</v>
      </c>
    </row>
    <row r="70" spans="1:9" x14ac:dyDescent="0.3">
      <c r="A70" s="33" t="s">
        <v>823</v>
      </c>
      <c r="B70" s="4" t="s">
        <v>824</v>
      </c>
      <c r="C70" s="4" t="s">
        <v>24</v>
      </c>
      <c r="D70" s="4" t="s">
        <v>893</v>
      </c>
      <c r="E70" s="27">
        <v>86</v>
      </c>
      <c r="F70" s="27" t="s">
        <v>16</v>
      </c>
      <c r="G70" s="4" t="s">
        <v>20</v>
      </c>
      <c r="H70" s="4" t="s">
        <v>48</v>
      </c>
      <c r="I70" s="51" t="s">
        <v>92</v>
      </c>
    </row>
    <row r="71" spans="1:9" x14ac:dyDescent="0.3">
      <c r="A71" s="33" t="s">
        <v>823</v>
      </c>
      <c r="B71" s="4" t="s">
        <v>824</v>
      </c>
      <c r="C71" s="4" t="s">
        <v>24</v>
      </c>
      <c r="D71" s="4" t="s">
        <v>894</v>
      </c>
      <c r="E71" s="27">
        <v>6.2</v>
      </c>
      <c r="F71" s="27" t="s">
        <v>16</v>
      </c>
      <c r="G71" s="4" t="s">
        <v>20</v>
      </c>
      <c r="H71" s="4" t="s">
        <v>21</v>
      </c>
      <c r="I71" s="51" t="s">
        <v>26</v>
      </c>
    </row>
    <row r="72" spans="1:9" x14ac:dyDescent="0.3">
      <c r="A72" s="33" t="s">
        <v>823</v>
      </c>
      <c r="B72" s="4" t="s">
        <v>824</v>
      </c>
      <c r="C72" s="4" t="s">
        <v>24</v>
      </c>
      <c r="D72" s="4" t="s">
        <v>895</v>
      </c>
      <c r="E72" s="27">
        <v>30.1</v>
      </c>
      <c r="F72" s="27" t="s">
        <v>16</v>
      </c>
      <c r="G72" s="4" t="s">
        <v>20</v>
      </c>
      <c r="H72" s="4" t="s">
        <v>48</v>
      </c>
      <c r="I72" s="51" t="s">
        <v>92</v>
      </c>
    </row>
    <row r="73" spans="1:9" x14ac:dyDescent="0.3">
      <c r="A73" s="33" t="s">
        <v>823</v>
      </c>
      <c r="B73" s="4" t="s">
        <v>824</v>
      </c>
      <c r="C73" s="4" t="s">
        <v>24</v>
      </c>
      <c r="D73" s="4" t="s">
        <v>896</v>
      </c>
      <c r="E73" s="27">
        <v>6.91</v>
      </c>
      <c r="F73" s="27" t="s">
        <v>16</v>
      </c>
      <c r="G73" s="4" t="s">
        <v>20</v>
      </c>
      <c r="H73" s="4" t="s">
        <v>21</v>
      </c>
      <c r="I73" s="51" t="s">
        <v>26</v>
      </c>
    </row>
    <row r="74" spans="1:9" x14ac:dyDescent="0.3">
      <c r="A74" s="33" t="s">
        <v>823</v>
      </c>
      <c r="B74" s="4" t="s">
        <v>824</v>
      </c>
      <c r="C74" s="4" t="s">
        <v>24</v>
      </c>
      <c r="D74" s="4" t="s">
        <v>897</v>
      </c>
      <c r="E74" s="27">
        <v>6.89</v>
      </c>
      <c r="F74" s="27" t="s">
        <v>16</v>
      </c>
      <c r="G74" s="4" t="s">
        <v>20</v>
      </c>
      <c r="H74" s="4" t="s">
        <v>21</v>
      </c>
      <c r="I74" s="51" t="s">
        <v>26</v>
      </c>
    </row>
    <row r="75" spans="1:9" x14ac:dyDescent="0.3">
      <c r="A75" s="33" t="s">
        <v>823</v>
      </c>
      <c r="B75" s="4" t="s">
        <v>824</v>
      </c>
      <c r="C75" s="4" t="s">
        <v>24</v>
      </c>
      <c r="D75" s="4" t="s">
        <v>898</v>
      </c>
      <c r="E75" s="27">
        <v>4</v>
      </c>
      <c r="F75" s="27" t="s">
        <v>16</v>
      </c>
      <c r="G75" s="4" t="s">
        <v>20</v>
      </c>
      <c r="H75" s="4" t="s">
        <v>21</v>
      </c>
      <c r="I75" s="51" t="s">
        <v>26</v>
      </c>
    </row>
    <row r="76" spans="1:9" x14ac:dyDescent="0.3">
      <c r="A76" s="33" t="s">
        <v>823</v>
      </c>
      <c r="B76" s="4" t="s">
        <v>824</v>
      </c>
      <c r="C76" s="4" t="s">
        <v>24</v>
      </c>
      <c r="D76" s="4" t="s">
        <v>899</v>
      </c>
      <c r="E76" s="27">
        <v>9.08</v>
      </c>
      <c r="F76" s="27" t="s">
        <v>16</v>
      </c>
      <c r="G76" s="4" t="s">
        <v>20</v>
      </c>
      <c r="H76" s="4" t="s">
        <v>21</v>
      </c>
      <c r="I76" s="51" t="s">
        <v>92</v>
      </c>
    </row>
    <row r="77" spans="1:9" x14ac:dyDescent="0.3">
      <c r="A77" s="33" t="s">
        <v>823</v>
      </c>
      <c r="B77" s="4" t="s">
        <v>824</v>
      </c>
      <c r="C77" s="4" t="s">
        <v>24</v>
      </c>
      <c r="D77" s="4" t="s">
        <v>900</v>
      </c>
      <c r="E77" s="27">
        <v>9.8699999999999992</v>
      </c>
      <c r="F77" s="27" t="s">
        <v>16</v>
      </c>
      <c r="G77" s="4" t="s">
        <v>20</v>
      </c>
      <c r="H77" s="4" t="s">
        <v>21</v>
      </c>
      <c r="I77" s="51" t="s">
        <v>92</v>
      </c>
    </row>
    <row r="78" spans="1:9" x14ac:dyDescent="0.3">
      <c r="A78" s="33" t="s">
        <v>823</v>
      </c>
      <c r="B78" s="4" t="s">
        <v>824</v>
      </c>
      <c r="C78" s="4" t="s">
        <v>24</v>
      </c>
      <c r="D78" s="4" t="s">
        <v>901</v>
      </c>
      <c r="E78" s="27">
        <v>9.8699999999999992</v>
      </c>
      <c r="F78" s="27" t="s">
        <v>16</v>
      </c>
      <c r="G78" s="4" t="s">
        <v>20</v>
      </c>
      <c r="H78" s="4" t="s">
        <v>21</v>
      </c>
      <c r="I78" s="51" t="s">
        <v>92</v>
      </c>
    </row>
    <row r="79" spans="1:9" x14ac:dyDescent="0.3">
      <c r="A79" s="33" t="s">
        <v>823</v>
      </c>
      <c r="B79" s="4" t="s">
        <v>824</v>
      </c>
      <c r="C79" s="4" t="s">
        <v>24</v>
      </c>
      <c r="D79" s="4" t="s">
        <v>902</v>
      </c>
      <c r="E79" s="27">
        <v>13.8</v>
      </c>
      <c r="F79" s="27" t="s">
        <v>16</v>
      </c>
      <c r="G79" s="4" t="s">
        <v>20</v>
      </c>
      <c r="H79" s="4" t="s">
        <v>21</v>
      </c>
      <c r="I79" s="51" t="s">
        <v>26</v>
      </c>
    </row>
    <row r="80" spans="1:9" x14ac:dyDescent="0.3">
      <c r="A80" s="33" t="s">
        <v>823</v>
      </c>
      <c r="B80" s="4" t="s">
        <v>824</v>
      </c>
      <c r="C80" s="4" t="s">
        <v>24</v>
      </c>
      <c r="D80" s="4" t="s">
        <v>903</v>
      </c>
      <c r="E80" s="27">
        <v>6.51</v>
      </c>
      <c r="F80" s="27" t="s">
        <v>16</v>
      </c>
      <c r="G80" s="4" t="s">
        <v>20</v>
      </c>
      <c r="H80" s="4" t="s">
        <v>21</v>
      </c>
      <c r="I80" s="51" t="s">
        <v>26</v>
      </c>
    </row>
    <row r="81" spans="1:9" x14ac:dyDescent="0.3">
      <c r="A81" s="33" t="s">
        <v>823</v>
      </c>
      <c r="B81" s="4" t="s">
        <v>824</v>
      </c>
      <c r="C81" s="4" t="s">
        <v>24</v>
      </c>
      <c r="D81" s="4" t="s">
        <v>904</v>
      </c>
      <c r="E81" s="27">
        <v>95.3</v>
      </c>
      <c r="F81" s="27" t="s">
        <v>16</v>
      </c>
      <c r="G81" s="4" t="s">
        <v>20</v>
      </c>
      <c r="H81" s="4" t="s">
        <v>48</v>
      </c>
      <c r="I81" s="51" t="s">
        <v>92</v>
      </c>
    </row>
    <row r="82" spans="1:9" x14ac:dyDescent="0.3">
      <c r="A82" s="33" t="s">
        <v>823</v>
      </c>
      <c r="B82" s="4" t="s">
        <v>824</v>
      </c>
      <c r="C82" s="4" t="s">
        <v>24</v>
      </c>
      <c r="D82" s="4" t="s">
        <v>905</v>
      </c>
      <c r="E82" s="27">
        <v>6.02</v>
      </c>
      <c r="F82" s="27" t="s">
        <v>16</v>
      </c>
      <c r="G82" s="4" t="s">
        <v>20</v>
      </c>
      <c r="H82" s="4" t="s">
        <v>21</v>
      </c>
      <c r="I82" s="51" t="s">
        <v>26</v>
      </c>
    </row>
    <row r="83" spans="1:9" x14ac:dyDescent="0.3">
      <c r="A83" s="33" t="s">
        <v>823</v>
      </c>
      <c r="B83" s="4" t="s">
        <v>824</v>
      </c>
      <c r="C83" s="4" t="s">
        <v>45</v>
      </c>
      <c r="D83" s="4" t="s">
        <v>906</v>
      </c>
      <c r="E83" s="27">
        <v>31.7</v>
      </c>
      <c r="F83" s="27" t="s">
        <v>16</v>
      </c>
      <c r="G83" s="4" t="s">
        <v>17</v>
      </c>
      <c r="H83" s="4" t="s">
        <v>18</v>
      </c>
      <c r="I83" s="51" t="s">
        <v>41</v>
      </c>
    </row>
    <row r="84" spans="1:9" x14ac:dyDescent="0.3">
      <c r="A84" s="33" t="s">
        <v>823</v>
      </c>
      <c r="B84" s="4" t="s">
        <v>824</v>
      </c>
      <c r="C84" s="4" t="s">
        <v>45</v>
      </c>
      <c r="D84" s="4" t="s">
        <v>907</v>
      </c>
      <c r="E84" s="27">
        <v>31.4</v>
      </c>
      <c r="F84" s="27" t="s">
        <v>16</v>
      </c>
      <c r="G84" s="4" t="s">
        <v>17</v>
      </c>
      <c r="H84" s="4" t="s">
        <v>34</v>
      </c>
      <c r="I84" s="51" t="s">
        <v>35</v>
      </c>
    </row>
    <row r="85" spans="1:9" x14ac:dyDescent="0.3">
      <c r="A85" s="33" t="s">
        <v>823</v>
      </c>
      <c r="B85" s="4" t="s">
        <v>824</v>
      </c>
      <c r="C85" s="4" t="s">
        <v>45</v>
      </c>
      <c r="D85" s="4" t="s">
        <v>908</v>
      </c>
      <c r="E85" s="27">
        <v>14</v>
      </c>
      <c r="F85" s="27" t="s">
        <v>16</v>
      </c>
      <c r="G85" s="4" t="s">
        <v>20</v>
      </c>
      <c r="H85" s="4" t="s">
        <v>21</v>
      </c>
      <c r="I85" s="51" t="s">
        <v>26</v>
      </c>
    </row>
    <row r="86" spans="1:9" x14ac:dyDescent="0.3">
      <c r="A86" s="33" t="s">
        <v>823</v>
      </c>
      <c r="B86" s="4" t="s">
        <v>824</v>
      </c>
      <c r="C86" s="4" t="s">
        <v>45</v>
      </c>
      <c r="D86" s="4" t="s">
        <v>909</v>
      </c>
      <c r="E86" s="27">
        <v>17.3</v>
      </c>
      <c r="F86" s="27" t="s">
        <v>16</v>
      </c>
      <c r="G86" s="4" t="s">
        <v>17</v>
      </c>
      <c r="H86" s="4" t="s">
        <v>34</v>
      </c>
      <c r="I86" s="51" t="s">
        <v>35</v>
      </c>
    </row>
    <row r="87" spans="1:9" x14ac:dyDescent="0.3">
      <c r="A87" s="33" t="s">
        <v>823</v>
      </c>
      <c r="B87" s="4" t="s">
        <v>824</v>
      </c>
      <c r="C87" s="4" t="s">
        <v>45</v>
      </c>
      <c r="D87" s="4" t="s">
        <v>910</v>
      </c>
      <c r="E87" s="27">
        <f>13.4+11.8</f>
        <v>25.200000000000003</v>
      </c>
      <c r="F87" s="27" t="s">
        <v>16</v>
      </c>
      <c r="G87" s="4" t="s">
        <v>17</v>
      </c>
      <c r="H87" s="4" t="s">
        <v>34</v>
      </c>
      <c r="I87" s="51" t="s">
        <v>35</v>
      </c>
    </row>
    <row r="88" spans="1:9" x14ac:dyDescent="0.3">
      <c r="A88" s="33" t="s">
        <v>823</v>
      </c>
      <c r="B88" s="4" t="s">
        <v>824</v>
      </c>
      <c r="C88" s="4" t="s">
        <v>45</v>
      </c>
      <c r="D88" s="4" t="s">
        <v>911</v>
      </c>
      <c r="E88" s="27">
        <v>13</v>
      </c>
      <c r="F88" s="27" t="s">
        <v>112</v>
      </c>
      <c r="G88" s="4" t="s">
        <v>17</v>
      </c>
      <c r="H88" s="4" t="s">
        <v>38</v>
      </c>
      <c r="I88" s="51" t="s">
        <v>49</v>
      </c>
    </row>
    <row r="89" spans="1:9" x14ac:dyDescent="0.3">
      <c r="A89" s="33" t="s">
        <v>823</v>
      </c>
      <c r="B89" s="4" t="s">
        <v>824</v>
      </c>
      <c r="C89" s="4" t="s">
        <v>45</v>
      </c>
      <c r="D89" s="4" t="s">
        <v>912</v>
      </c>
      <c r="E89" s="27">
        <v>20.6</v>
      </c>
      <c r="F89" s="27" t="s">
        <v>16</v>
      </c>
      <c r="G89" s="4" t="s">
        <v>17</v>
      </c>
      <c r="H89" s="4" t="s">
        <v>38</v>
      </c>
      <c r="I89" s="51" t="s">
        <v>49</v>
      </c>
    </row>
    <row r="90" spans="1:9" x14ac:dyDescent="0.3">
      <c r="A90" s="33" t="s">
        <v>823</v>
      </c>
      <c r="B90" s="4" t="s">
        <v>824</v>
      </c>
      <c r="C90" s="4" t="s">
        <v>45</v>
      </c>
      <c r="D90" s="4" t="s">
        <v>913</v>
      </c>
      <c r="E90" s="27">
        <v>68.3</v>
      </c>
      <c r="F90" s="27" t="s">
        <v>16</v>
      </c>
      <c r="G90" s="4" t="s">
        <v>17</v>
      </c>
      <c r="H90" s="4" t="s">
        <v>18</v>
      </c>
      <c r="I90" s="51" t="s">
        <v>41</v>
      </c>
    </row>
    <row r="91" spans="1:9" x14ac:dyDescent="0.3">
      <c r="A91" s="33" t="s">
        <v>823</v>
      </c>
      <c r="B91" s="4" t="s">
        <v>824</v>
      </c>
      <c r="C91" s="4" t="s">
        <v>45</v>
      </c>
      <c r="D91" s="4" t="s">
        <v>914</v>
      </c>
      <c r="E91" s="27">
        <v>204</v>
      </c>
      <c r="F91" s="27" t="s">
        <v>16</v>
      </c>
      <c r="G91" s="4" t="s">
        <v>17</v>
      </c>
      <c r="H91" s="4" t="s">
        <v>38</v>
      </c>
      <c r="I91" s="51" t="s">
        <v>49</v>
      </c>
    </row>
    <row r="92" spans="1:9" x14ac:dyDescent="0.3">
      <c r="A92" s="33" t="s">
        <v>823</v>
      </c>
      <c r="B92" s="4" t="s">
        <v>824</v>
      </c>
      <c r="C92" s="4" t="s">
        <v>45</v>
      </c>
      <c r="D92" s="4" t="s">
        <v>915</v>
      </c>
      <c r="E92" s="27">
        <v>40</v>
      </c>
      <c r="F92" s="27" t="s">
        <v>16</v>
      </c>
      <c r="G92" s="4" t="s">
        <v>20</v>
      </c>
      <c r="H92" s="4" t="s">
        <v>21</v>
      </c>
      <c r="I92" s="51" t="s">
        <v>22</v>
      </c>
    </row>
    <row r="93" spans="1:9" x14ac:dyDescent="0.3">
      <c r="A93" s="33" t="s">
        <v>823</v>
      </c>
      <c r="B93" s="4" t="s">
        <v>824</v>
      </c>
      <c r="C93" s="4" t="s">
        <v>45</v>
      </c>
      <c r="D93" s="4" t="s">
        <v>916</v>
      </c>
      <c r="E93" s="27">
        <v>205</v>
      </c>
      <c r="F93" s="27" t="s">
        <v>16</v>
      </c>
      <c r="G93" s="4" t="s">
        <v>17</v>
      </c>
      <c r="H93" s="4" t="s">
        <v>18</v>
      </c>
      <c r="I93" s="51" t="s">
        <v>41</v>
      </c>
    </row>
    <row r="94" spans="1:9" x14ac:dyDescent="0.3">
      <c r="A94" s="33" t="s">
        <v>823</v>
      </c>
      <c r="B94" s="4" t="s">
        <v>824</v>
      </c>
      <c r="C94" s="4" t="s">
        <v>45</v>
      </c>
      <c r="D94" s="4" t="s">
        <v>917</v>
      </c>
      <c r="E94" s="27">
        <v>59.3</v>
      </c>
      <c r="F94" s="27" t="s">
        <v>16</v>
      </c>
      <c r="G94" s="4" t="s">
        <v>20</v>
      </c>
      <c r="H94" s="4" t="s">
        <v>21</v>
      </c>
      <c r="I94" s="51" t="s">
        <v>22</v>
      </c>
    </row>
    <row r="95" spans="1:9" x14ac:dyDescent="0.3">
      <c r="A95" s="33" t="s">
        <v>823</v>
      </c>
      <c r="B95" s="4" t="s">
        <v>824</v>
      </c>
      <c r="C95" s="4" t="s">
        <v>45</v>
      </c>
      <c r="D95" s="4" t="s">
        <v>918</v>
      </c>
      <c r="E95" s="27">
        <f>29.4+29.4</f>
        <v>58.8</v>
      </c>
      <c r="F95" s="27" t="s">
        <v>16</v>
      </c>
      <c r="G95" s="4" t="s">
        <v>20</v>
      </c>
      <c r="H95" s="4" t="s">
        <v>21</v>
      </c>
      <c r="I95" s="51" t="s">
        <v>22</v>
      </c>
    </row>
    <row r="96" spans="1:9" x14ac:dyDescent="0.3">
      <c r="A96" s="33" t="s">
        <v>823</v>
      </c>
      <c r="B96" s="4" t="s">
        <v>824</v>
      </c>
      <c r="C96" s="4" t="s">
        <v>45</v>
      </c>
      <c r="D96" s="4" t="s">
        <v>919</v>
      </c>
      <c r="E96" s="27">
        <v>59.3</v>
      </c>
      <c r="F96" s="27" t="s">
        <v>16</v>
      </c>
      <c r="G96" s="4" t="s">
        <v>20</v>
      </c>
      <c r="H96" s="4" t="s">
        <v>21</v>
      </c>
      <c r="I96" s="51" t="s">
        <v>22</v>
      </c>
    </row>
    <row r="97" spans="1:9" x14ac:dyDescent="0.3">
      <c r="A97" s="33" t="s">
        <v>823</v>
      </c>
      <c r="B97" s="4" t="s">
        <v>824</v>
      </c>
      <c r="C97" s="4" t="s">
        <v>45</v>
      </c>
      <c r="D97" s="4" t="s">
        <v>920</v>
      </c>
      <c r="E97" s="27">
        <v>59.3</v>
      </c>
      <c r="F97" s="27" t="s">
        <v>16</v>
      </c>
      <c r="G97" s="4" t="s">
        <v>20</v>
      </c>
      <c r="H97" s="4" t="s">
        <v>21</v>
      </c>
      <c r="I97" s="51" t="s">
        <v>22</v>
      </c>
    </row>
    <row r="98" spans="1:9" x14ac:dyDescent="0.3">
      <c r="A98" s="33" t="s">
        <v>823</v>
      </c>
      <c r="B98" s="4" t="s">
        <v>824</v>
      </c>
      <c r="C98" s="4" t="s">
        <v>45</v>
      </c>
      <c r="D98" s="4" t="s">
        <v>921</v>
      </c>
      <c r="E98" s="27">
        <v>205</v>
      </c>
      <c r="F98" s="27" t="s">
        <v>16</v>
      </c>
      <c r="G98" s="4" t="s">
        <v>17</v>
      </c>
      <c r="H98" s="4" t="s">
        <v>18</v>
      </c>
      <c r="I98" s="51" t="s">
        <v>41</v>
      </c>
    </row>
    <row r="99" spans="1:9" x14ac:dyDescent="0.3">
      <c r="A99" s="33" t="s">
        <v>823</v>
      </c>
      <c r="B99" s="4" t="s">
        <v>824</v>
      </c>
      <c r="C99" s="4" t="s">
        <v>45</v>
      </c>
      <c r="D99" s="4" t="s">
        <v>922</v>
      </c>
      <c r="E99" s="27">
        <v>123</v>
      </c>
      <c r="F99" s="27" t="s">
        <v>16</v>
      </c>
      <c r="G99" s="4" t="s">
        <v>17</v>
      </c>
      <c r="H99" s="4" t="s">
        <v>18</v>
      </c>
      <c r="I99" s="51" t="s">
        <v>41</v>
      </c>
    </row>
    <row r="100" spans="1:9" x14ac:dyDescent="0.3">
      <c r="A100" s="33" t="s">
        <v>823</v>
      </c>
      <c r="B100" s="4" t="s">
        <v>824</v>
      </c>
      <c r="C100" s="4" t="s">
        <v>45</v>
      </c>
      <c r="D100" s="4" t="s">
        <v>923</v>
      </c>
      <c r="E100" s="27">
        <v>10</v>
      </c>
      <c r="F100" s="27" t="s">
        <v>16</v>
      </c>
      <c r="G100" s="4" t="s">
        <v>17</v>
      </c>
      <c r="H100" s="4" t="s">
        <v>18</v>
      </c>
      <c r="I100" s="51" t="s">
        <v>43</v>
      </c>
    </row>
    <row r="101" spans="1:9" x14ac:dyDescent="0.3">
      <c r="A101" s="33" t="s">
        <v>823</v>
      </c>
      <c r="B101" s="4" t="s">
        <v>824</v>
      </c>
      <c r="C101" s="4" t="s">
        <v>45</v>
      </c>
      <c r="D101" s="4" t="s">
        <v>924</v>
      </c>
      <c r="E101" s="27">
        <v>8.99</v>
      </c>
      <c r="F101" s="27" t="s">
        <v>16</v>
      </c>
      <c r="G101" s="4" t="s">
        <v>17</v>
      </c>
      <c r="H101" s="4" t="s">
        <v>18</v>
      </c>
      <c r="I101" s="51" t="s">
        <v>43</v>
      </c>
    </row>
    <row r="102" spans="1:9" x14ac:dyDescent="0.3">
      <c r="A102" s="33" t="s">
        <v>823</v>
      </c>
      <c r="B102" s="4" t="s">
        <v>824</v>
      </c>
      <c r="C102" s="4" t="s">
        <v>45</v>
      </c>
      <c r="D102" s="4" t="s">
        <v>925</v>
      </c>
      <c r="E102" s="27">
        <v>3.16</v>
      </c>
      <c r="F102" s="27" t="s">
        <v>16</v>
      </c>
      <c r="G102" s="4" t="s">
        <v>17</v>
      </c>
      <c r="H102" s="4" t="s">
        <v>18</v>
      </c>
      <c r="I102" s="51" t="s">
        <v>26</v>
      </c>
    </row>
    <row r="103" spans="1:9" x14ac:dyDescent="0.3">
      <c r="A103" s="33" t="s">
        <v>823</v>
      </c>
      <c r="B103" s="4" t="s">
        <v>824</v>
      </c>
      <c r="C103" s="4" t="s">
        <v>45</v>
      </c>
      <c r="D103" s="4" t="s">
        <v>926</v>
      </c>
      <c r="E103" s="27">
        <v>12.6</v>
      </c>
      <c r="F103" s="27" t="s">
        <v>16</v>
      </c>
      <c r="G103" s="4" t="s">
        <v>20</v>
      </c>
      <c r="H103" s="4" t="s">
        <v>48</v>
      </c>
      <c r="I103" s="51" t="s">
        <v>927</v>
      </c>
    </row>
    <row r="104" spans="1:9" x14ac:dyDescent="0.3">
      <c r="A104" s="33" t="s">
        <v>823</v>
      </c>
      <c r="B104" s="4" t="s">
        <v>824</v>
      </c>
      <c r="C104" s="4" t="s">
        <v>45</v>
      </c>
      <c r="D104" s="4" t="s">
        <v>928</v>
      </c>
      <c r="E104" s="27">
        <v>5.79</v>
      </c>
      <c r="F104" s="27" t="s">
        <v>16</v>
      </c>
      <c r="G104" s="4" t="s">
        <v>20</v>
      </c>
      <c r="H104" s="4" t="s">
        <v>48</v>
      </c>
      <c r="I104" s="51" t="s">
        <v>927</v>
      </c>
    </row>
    <row r="105" spans="1:9" x14ac:dyDescent="0.3">
      <c r="A105" s="33" t="s">
        <v>823</v>
      </c>
      <c r="B105" s="4" t="s">
        <v>824</v>
      </c>
      <c r="C105" s="4" t="s">
        <v>45</v>
      </c>
      <c r="D105" s="4" t="s">
        <v>929</v>
      </c>
      <c r="E105" s="27">
        <v>30.6</v>
      </c>
      <c r="F105" s="27" t="s">
        <v>16</v>
      </c>
      <c r="G105" s="4" t="s">
        <v>20</v>
      </c>
      <c r="H105" s="4" t="s">
        <v>21</v>
      </c>
      <c r="I105" s="51" t="s">
        <v>61</v>
      </c>
    </row>
    <row r="106" spans="1:9" x14ac:dyDescent="0.3">
      <c r="A106" s="33" t="s">
        <v>823</v>
      </c>
      <c r="B106" s="4" t="s">
        <v>824</v>
      </c>
      <c r="C106" s="4" t="s">
        <v>45</v>
      </c>
      <c r="D106" s="4" t="s">
        <v>930</v>
      </c>
      <c r="E106" s="27">
        <v>30.6</v>
      </c>
      <c r="F106" s="27" t="s">
        <v>16</v>
      </c>
      <c r="G106" s="4" t="s">
        <v>20</v>
      </c>
      <c r="H106" s="4" t="s">
        <v>21</v>
      </c>
      <c r="I106" s="51" t="s">
        <v>22</v>
      </c>
    </row>
    <row r="107" spans="1:9" x14ac:dyDescent="0.3">
      <c r="A107" s="33" t="s">
        <v>823</v>
      </c>
      <c r="B107" s="4" t="s">
        <v>824</v>
      </c>
      <c r="C107" s="4" t="s">
        <v>45</v>
      </c>
      <c r="D107" s="4" t="s">
        <v>931</v>
      </c>
      <c r="E107" s="27">
        <v>4.72</v>
      </c>
      <c r="F107" s="27" t="s">
        <v>16</v>
      </c>
      <c r="G107" s="4" t="s">
        <v>20</v>
      </c>
      <c r="H107" s="4" t="s">
        <v>48</v>
      </c>
      <c r="I107" s="51" t="s">
        <v>927</v>
      </c>
    </row>
    <row r="108" spans="1:9" x14ac:dyDescent="0.3">
      <c r="A108" s="33" t="s">
        <v>823</v>
      </c>
      <c r="B108" s="4" t="s">
        <v>824</v>
      </c>
      <c r="C108" s="4" t="s">
        <v>45</v>
      </c>
      <c r="D108" s="4" t="s">
        <v>932</v>
      </c>
      <c r="E108" s="27">
        <v>25.5</v>
      </c>
      <c r="F108" s="27" t="s">
        <v>16</v>
      </c>
      <c r="G108" s="4" t="s">
        <v>20</v>
      </c>
      <c r="H108" s="4" t="s">
        <v>48</v>
      </c>
      <c r="I108" s="51" t="s">
        <v>927</v>
      </c>
    </row>
    <row r="109" spans="1:9" x14ac:dyDescent="0.3">
      <c r="A109" s="33" t="s">
        <v>823</v>
      </c>
      <c r="B109" s="4" t="s">
        <v>824</v>
      </c>
      <c r="C109" s="4" t="s">
        <v>45</v>
      </c>
      <c r="D109" s="4" t="s">
        <v>933</v>
      </c>
      <c r="E109" s="27">
        <v>30.9</v>
      </c>
      <c r="F109" s="27" t="s">
        <v>16</v>
      </c>
      <c r="G109" s="4" t="s">
        <v>20</v>
      </c>
      <c r="H109" s="4" t="s">
        <v>48</v>
      </c>
      <c r="I109" s="51" t="s">
        <v>92</v>
      </c>
    </row>
    <row r="110" spans="1:9" x14ac:dyDescent="0.3">
      <c r="A110" s="33" t="s">
        <v>823</v>
      </c>
      <c r="B110" s="4" t="s">
        <v>824</v>
      </c>
      <c r="C110" s="4" t="s">
        <v>45</v>
      </c>
      <c r="D110" s="4" t="s">
        <v>934</v>
      </c>
      <c r="E110" s="27">
        <v>85.3</v>
      </c>
      <c r="F110" s="125" t="s">
        <v>16</v>
      </c>
      <c r="G110" s="4" t="s">
        <v>17</v>
      </c>
      <c r="H110" s="4" t="s">
        <v>34</v>
      </c>
      <c r="I110" s="51" t="s">
        <v>35</v>
      </c>
    </row>
    <row r="111" spans="1:9" x14ac:dyDescent="0.3">
      <c r="A111" s="33" t="s">
        <v>823</v>
      </c>
      <c r="B111" s="4" t="s">
        <v>824</v>
      </c>
      <c r="C111" s="4" t="s">
        <v>45</v>
      </c>
      <c r="D111" s="4" t="s">
        <v>935</v>
      </c>
      <c r="E111" s="110">
        <v>10.3</v>
      </c>
      <c r="F111" s="124" t="s">
        <v>16</v>
      </c>
      <c r="G111" s="106" t="s">
        <v>20</v>
      </c>
      <c r="H111" s="4" t="s">
        <v>48</v>
      </c>
      <c r="I111" s="51" t="s">
        <v>936</v>
      </c>
    </row>
    <row r="112" spans="1:9" x14ac:dyDescent="0.3">
      <c r="A112" s="33" t="s">
        <v>823</v>
      </c>
      <c r="B112" s="4" t="s">
        <v>824</v>
      </c>
      <c r="C112" s="4" t="s">
        <v>45</v>
      </c>
      <c r="D112" s="4" t="s">
        <v>937</v>
      </c>
      <c r="E112" s="110">
        <v>10.3</v>
      </c>
      <c r="F112" s="119" t="s">
        <v>16</v>
      </c>
      <c r="G112" s="106" t="s">
        <v>20</v>
      </c>
      <c r="H112" s="4" t="s">
        <v>48</v>
      </c>
      <c r="I112" s="51" t="s">
        <v>936</v>
      </c>
    </row>
    <row r="113" spans="1:14" x14ac:dyDescent="0.3">
      <c r="A113" s="33" t="s">
        <v>823</v>
      </c>
      <c r="B113" s="4" t="s">
        <v>824</v>
      </c>
      <c r="C113" s="4" t="s">
        <v>45</v>
      </c>
      <c r="D113" s="4" t="s">
        <v>938</v>
      </c>
      <c r="E113" s="110">
        <v>16.399999999999999</v>
      </c>
      <c r="F113" s="119" t="s">
        <v>16</v>
      </c>
      <c r="G113" s="106" t="s">
        <v>17</v>
      </c>
      <c r="H113" s="4" t="s">
        <v>34</v>
      </c>
      <c r="I113" s="51" t="s">
        <v>35</v>
      </c>
    </row>
    <row r="114" spans="1:14" x14ac:dyDescent="0.3">
      <c r="A114" s="33" t="s">
        <v>823</v>
      </c>
      <c r="B114" s="4" t="s">
        <v>824</v>
      </c>
      <c r="C114" s="4" t="s">
        <v>45</v>
      </c>
      <c r="D114" s="4" t="s">
        <v>939</v>
      </c>
      <c r="E114" s="110">
        <v>128</v>
      </c>
      <c r="F114" s="119" t="s">
        <v>16</v>
      </c>
      <c r="G114" s="106" t="s">
        <v>20</v>
      </c>
      <c r="H114" s="4" t="s">
        <v>21</v>
      </c>
      <c r="I114" s="51" t="s">
        <v>61</v>
      </c>
    </row>
    <row r="115" spans="1:14" x14ac:dyDescent="0.3">
      <c r="A115" s="33" t="s">
        <v>823</v>
      </c>
      <c r="B115" s="4" t="s">
        <v>824</v>
      </c>
      <c r="C115" s="4" t="s">
        <v>45</v>
      </c>
      <c r="D115" s="4" t="s">
        <v>940</v>
      </c>
      <c r="E115" s="110">
        <v>155</v>
      </c>
      <c r="F115" s="119" t="s">
        <v>16</v>
      </c>
      <c r="G115" s="106" t="s">
        <v>20</v>
      </c>
      <c r="H115" s="4" t="s">
        <v>21</v>
      </c>
      <c r="I115" s="51" t="s">
        <v>61</v>
      </c>
    </row>
    <row r="116" spans="1:14" x14ac:dyDescent="0.3">
      <c r="A116" s="33" t="s">
        <v>823</v>
      </c>
      <c r="B116" s="4" t="s">
        <v>824</v>
      </c>
      <c r="C116" s="4" t="s">
        <v>45</v>
      </c>
      <c r="D116" s="4" t="s">
        <v>941</v>
      </c>
      <c r="E116" s="110">
        <v>43.4</v>
      </c>
      <c r="F116" s="119" t="s">
        <v>16</v>
      </c>
      <c r="G116" s="106" t="s">
        <v>17</v>
      </c>
      <c r="H116" s="4" t="s">
        <v>18</v>
      </c>
      <c r="I116" s="51" t="s">
        <v>41</v>
      </c>
    </row>
    <row r="117" spans="1:14" x14ac:dyDescent="0.3">
      <c r="A117" s="33" t="s">
        <v>823</v>
      </c>
      <c r="B117" s="4" t="s">
        <v>824</v>
      </c>
      <c r="C117" s="4" t="s">
        <v>45</v>
      </c>
      <c r="D117" s="4" t="s">
        <v>942</v>
      </c>
      <c r="E117" s="110">
        <v>99.9</v>
      </c>
      <c r="F117" s="119" t="s">
        <v>16</v>
      </c>
      <c r="G117" s="106" t="s">
        <v>20</v>
      </c>
      <c r="H117" s="4" t="s">
        <v>21</v>
      </c>
      <c r="I117" s="51" t="s">
        <v>61</v>
      </c>
    </row>
    <row r="118" spans="1:14" x14ac:dyDescent="0.3">
      <c r="A118" s="33" t="s">
        <v>823</v>
      </c>
      <c r="B118" s="4" t="s">
        <v>824</v>
      </c>
      <c r="C118" s="4" t="s">
        <v>45</v>
      </c>
      <c r="D118" s="4" t="s">
        <v>943</v>
      </c>
      <c r="E118" s="110">
        <v>109</v>
      </c>
      <c r="F118" s="119" t="s">
        <v>16</v>
      </c>
      <c r="G118" s="106" t="s">
        <v>20</v>
      </c>
      <c r="H118" s="4" t="s">
        <v>48</v>
      </c>
      <c r="I118" s="51" t="s">
        <v>92</v>
      </c>
    </row>
    <row r="119" spans="1:14" x14ac:dyDescent="0.3">
      <c r="A119" s="33" t="s">
        <v>823</v>
      </c>
      <c r="B119" s="4" t="s">
        <v>824</v>
      </c>
      <c r="C119" s="4" t="s">
        <v>45</v>
      </c>
      <c r="D119" s="4" t="s">
        <v>944</v>
      </c>
      <c r="E119" s="110">
        <v>3.6</v>
      </c>
      <c r="F119" s="119" t="s">
        <v>16</v>
      </c>
      <c r="G119" s="106" t="s">
        <v>20</v>
      </c>
      <c r="H119" s="4" t="s">
        <v>21</v>
      </c>
      <c r="I119" s="51" t="s">
        <v>26</v>
      </c>
    </row>
    <row r="120" spans="1:14" s="9" customFormat="1" ht="15.75" customHeight="1" x14ac:dyDescent="0.3">
      <c r="A120" s="33" t="s">
        <v>823</v>
      </c>
      <c r="B120" s="4" t="s">
        <v>824</v>
      </c>
      <c r="C120" s="4" t="s">
        <v>45</v>
      </c>
      <c r="D120" s="4" t="s">
        <v>945</v>
      </c>
      <c r="E120" s="110">
        <v>14</v>
      </c>
      <c r="F120" s="119" t="s">
        <v>16</v>
      </c>
      <c r="G120" s="106" t="s">
        <v>20</v>
      </c>
      <c r="H120" s="4" t="s">
        <v>48</v>
      </c>
      <c r="I120" s="51" t="s">
        <v>92</v>
      </c>
      <c r="J120" s="66"/>
      <c r="K120" s="66"/>
      <c r="L120" s="66"/>
      <c r="M120" s="66"/>
      <c r="N120" s="66"/>
    </row>
    <row r="121" spans="1:14" x14ac:dyDescent="0.3">
      <c r="A121" s="33" t="s">
        <v>823</v>
      </c>
      <c r="B121" s="4" t="s">
        <v>824</v>
      </c>
      <c r="C121" s="4" t="s">
        <v>45</v>
      </c>
      <c r="D121" s="4" t="s">
        <v>946</v>
      </c>
      <c r="E121" s="110">
        <v>20.6</v>
      </c>
      <c r="F121" s="119" t="s">
        <v>16</v>
      </c>
      <c r="G121" s="106" t="s">
        <v>20</v>
      </c>
      <c r="H121" s="4" t="s">
        <v>48</v>
      </c>
      <c r="I121" s="51" t="s">
        <v>807</v>
      </c>
    </row>
    <row r="122" spans="1:14" x14ac:dyDescent="0.3">
      <c r="A122" s="33" t="s">
        <v>823</v>
      </c>
      <c r="B122" s="4" t="s">
        <v>824</v>
      </c>
      <c r="C122" s="4" t="s">
        <v>45</v>
      </c>
      <c r="D122" s="4" t="s">
        <v>947</v>
      </c>
      <c r="E122" s="110">
        <v>49</v>
      </c>
      <c r="F122" s="119" t="s">
        <v>16</v>
      </c>
      <c r="G122" s="106" t="s">
        <v>20</v>
      </c>
      <c r="H122" s="4" t="s">
        <v>21</v>
      </c>
      <c r="I122" s="51" t="s">
        <v>22</v>
      </c>
    </row>
    <row r="123" spans="1:14" x14ac:dyDescent="0.3">
      <c r="A123" s="33" t="s">
        <v>823</v>
      </c>
      <c r="B123" s="4" t="s">
        <v>824</v>
      </c>
      <c r="C123" s="4" t="s">
        <v>45</v>
      </c>
      <c r="D123" s="4" t="s">
        <v>948</v>
      </c>
      <c r="E123" s="110">
        <v>11.4</v>
      </c>
      <c r="F123" s="119" t="s">
        <v>16</v>
      </c>
      <c r="G123" s="106" t="s">
        <v>20</v>
      </c>
      <c r="H123" s="4" t="s">
        <v>48</v>
      </c>
      <c r="I123" s="51" t="s">
        <v>807</v>
      </c>
    </row>
    <row r="124" spans="1:14" x14ac:dyDescent="0.3">
      <c r="A124" s="33" t="s">
        <v>823</v>
      </c>
      <c r="B124" s="4" t="s">
        <v>824</v>
      </c>
      <c r="C124" s="4" t="s">
        <v>45</v>
      </c>
      <c r="D124" s="4" t="s">
        <v>949</v>
      </c>
      <c r="E124" s="110">
        <v>49</v>
      </c>
      <c r="F124" s="119" t="s">
        <v>16</v>
      </c>
      <c r="G124" s="106" t="s">
        <v>20</v>
      </c>
      <c r="H124" s="4" t="s">
        <v>48</v>
      </c>
      <c r="I124" s="51" t="s">
        <v>23</v>
      </c>
    </row>
    <row r="125" spans="1:14" x14ac:dyDescent="0.3">
      <c r="A125" s="33" t="s">
        <v>823</v>
      </c>
      <c r="B125" s="4" t="s">
        <v>824</v>
      </c>
      <c r="C125" s="4" t="s">
        <v>45</v>
      </c>
      <c r="D125" s="4" t="s">
        <v>950</v>
      </c>
      <c r="E125" s="110">
        <v>91.7</v>
      </c>
      <c r="F125" s="119" t="s">
        <v>16</v>
      </c>
      <c r="G125" s="106" t="s">
        <v>20</v>
      </c>
      <c r="H125" s="4" t="s">
        <v>21</v>
      </c>
      <c r="I125" s="51" t="s">
        <v>22</v>
      </c>
    </row>
    <row r="126" spans="1:14" x14ac:dyDescent="0.3">
      <c r="A126" s="33" t="s">
        <v>823</v>
      </c>
      <c r="B126" s="4" t="s">
        <v>824</v>
      </c>
      <c r="C126" s="4" t="s">
        <v>45</v>
      </c>
      <c r="D126" s="4" t="s">
        <v>951</v>
      </c>
      <c r="E126" s="110">
        <v>91.7</v>
      </c>
      <c r="F126" s="119" t="s">
        <v>16</v>
      </c>
      <c r="G126" s="106" t="s">
        <v>20</v>
      </c>
      <c r="H126" s="4" t="s">
        <v>21</v>
      </c>
      <c r="I126" s="51" t="s">
        <v>22</v>
      </c>
    </row>
    <row r="127" spans="1:14" x14ac:dyDescent="0.3">
      <c r="A127" s="33" t="s">
        <v>823</v>
      </c>
      <c r="B127" s="4" t="s">
        <v>824</v>
      </c>
      <c r="C127" s="4" t="s">
        <v>45</v>
      </c>
      <c r="D127" s="4" t="s">
        <v>952</v>
      </c>
      <c r="E127" s="110">
        <v>91.7</v>
      </c>
      <c r="F127" s="119" t="s">
        <v>16</v>
      </c>
      <c r="G127" s="106" t="s">
        <v>20</v>
      </c>
      <c r="H127" s="4" t="s">
        <v>21</v>
      </c>
      <c r="I127" s="51" t="s">
        <v>22</v>
      </c>
    </row>
    <row r="128" spans="1:14" x14ac:dyDescent="0.3">
      <c r="A128" s="33" t="s">
        <v>823</v>
      </c>
      <c r="B128" s="4" t="s">
        <v>824</v>
      </c>
      <c r="C128" s="4" t="s">
        <v>45</v>
      </c>
      <c r="D128" s="4" t="s">
        <v>953</v>
      </c>
      <c r="E128" s="110">
        <v>91.2</v>
      </c>
      <c r="F128" s="119" t="s">
        <v>16</v>
      </c>
      <c r="G128" s="106" t="s">
        <v>20</v>
      </c>
      <c r="H128" s="4" t="s">
        <v>21</v>
      </c>
      <c r="I128" s="51" t="s">
        <v>22</v>
      </c>
    </row>
    <row r="129" spans="1:9" x14ac:dyDescent="0.3">
      <c r="A129" s="33" t="s">
        <v>823</v>
      </c>
      <c r="B129" s="4" t="s">
        <v>824</v>
      </c>
      <c r="C129" s="4" t="s">
        <v>45</v>
      </c>
      <c r="D129" s="4" t="s">
        <v>954</v>
      </c>
      <c r="E129" s="110">
        <v>15.7</v>
      </c>
      <c r="F129" s="119" t="s">
        <v>16</v>
      </c>
      <c r="G129" s="106" t="s">
        <v>17</v>
      </c>
      <c r="H129" s="4" t="s">
        <v>34</v>
      </c>
      <c r="I129" s="51" t="s">
        <v>35</v>
      </c>
    </row>
    <row r="130" spans="1:9" x14ac:dyDescent="0.3">
      <c r="A130" s="33" t="s">
        <v>823</v>
      </c>
      <c r="B130" s="4" t="s">
        <v>824</v>
      </c>
      <c r="C130" s="4" t="s">
        <v>45</v>
      </c>
      <c r="D130" s="4" t="s">
        <v>955</v>
      </c>
      <c r="E130" s="110">
        <v>34.700000000000003</v>
      </c>
      <c r="F130" s="119" t="s">
        <v>16</v>
      </c>
      <c r="G130" s="106" t="s">
        <v>17</v>
      </c>
      <c r="H130" s="4" t="s">
        <v>34</v>
      </c>
      <c r="I130" s="51" t="s">
        <v>35</v>
      </c>
    </row>
    <row r="131" spans="1:9" x14ac:dyDescent="0.3">
      <c r="A131" s="33" t="s">
        <v>823</v>
      </c>
      <c r="B131" s="4" t="s">
        <v>824</v>
      </c>
      <c r="C131" s="4" t="s">
        <v>45</v>
      </c>
      <c r="D131" s="4" t="s">
        <v>956</v>
      </c>
      <c r="E131" s="110">
        <v>21.9</v>
      </c>
      <c r="F131" s="119" t="s">
        <v>16</v>
      </c>
      <c r="G131" s="106" t="s">
        <v>17</v>
      </c>
      <c r="H131" s="4" t="s">
        <v>34</v>
      </c>
      <c r="I131" s="51" t="s">
        <v>35</v>
      </c>
    </row>
    <row r="132" spans="1:9" x14ac:dyDescent="0.3">
      <c r="A132" s="33" t="s">
        <v>823</v>
      </c>
      <c r="B132" s="4" t="s">
        <v>824</v>
      </c>
      <c r="C132" s="4" t="s">
        <v>45</v>
      </c>
      <c r="D132" s="4" t="s">
        <v>957</v>
      </c>
      <c r="E132" s="110">
        <v>15</v>
      </c>
      <c r="F132" s="119" t="s">
        <v>16</v>
      </c>
      <c r="G132" s="106" t="s">
        <v>17</v>
      </c>
      <c r="H132" s="4" t="s">
        <v>34</v>
      </c>
      <c r="I132" s="51" t="s">
        <v>35</v>
      </c>
    </row>
    <row r="133" spans="1:9" x14ac:dyDescent="0.3">
      <c r="A133" s="33" t="s">
        <v>823</v>
      </c>
      <c r="B133" s="4" t="s">
        <v>824</v>
      </c>
      <c r="C133" s="4" t="s">
        <v>45</v>
      </c>
      <c r="D133" s="4" t="s">
        <v>958</v>
      </c>
      <c r="E133" s="110">
        <v>33.6</v>
      </c>
      <c r="F133" s="119" t="s">
        <v>16</v>
      </c>
      <c r="G133" s="106" t="s">
        <v>17</v>
      </c>
      <c r="H133" s="4" t="s">
        <v>34</v>
      </c>
      <c r="I133" s="51" t="s">
        <v>35</v>
      </c>
    </row>
    <row r="134" spans="1:9" x14ac:dyDescent="0.3">
      <c r="A134" s="33" t="s">
        <v>823</v>
      </c>
      <c r="B134" s="4" t="s">
        <v>824</v>
      </c>
      <c r="C134" s="4" t="s">
        <v>45</v>
      </c>
      <c r="D134" s="4" t="s">
        <v>959</v>
      </c>
      <c r="E134" s="110">
        <v>35.9</v>
      </c>
      <c r="F134" s="119" t="s">
        <v>16</v>
      </c>
      <c r="G134" s="106" t="s">
        <v>17</v>
      </c>
      <c r="H134" s="4" t="s">
        <v>18</v>
      </c>
      <c r="I134" s="51" t="s">
        <v>41</v>
      </c>
    </row>
    <row r="135" spans="1:9" x14ac:dyDescent="0.3">
      <c r="A135" s="33" t="s">
        <v>823</v>
      </c>
      <c r="B135" s="4" t="s">
        <v>824</v>
      </c>
      <c r="C135" s="4" t="s">
        <v>45</v>
      </c>
      <c r="D135" s="4" t="s">
        <v>960</v>
      </c>
      <c r="E135" s="110">
        <f>14.5+14.5</f>
        <v>29</v>
      </c>
      <c r="F135" s="119" t="s">
        <v>16</v>
      </c>
      <c r="G135" s="106" t="s">
        <v>17</v>
      </c>
      <c r="H135" s="4" t="s">
        <v>34</v>
      </c>
      <c r="I135" s="51" t="s">
        <v>110</v>
      </c>
    </row>
    <row r="136" spans="1:9" x14ac:dyDescent="0.3">
      <c r="A136" s="33" t="s">
        <v>823</v>
      </c>
      <c r="B136" s="4" t="s">
        <v>824</v>
      </c>
      <c r="C136" s="4" t="s">
        <v>45</v>
      </c>
      <c r="D136" s="4" t="s">
        <v>961</v>
      </c>
      <c r="E136" s="110">
        <v>14.5</v>
      </c>
      <c r="F136" s="119" t="s">
        <v>16</v>
      </c>
      <c r="G136" s="106" t="s">
        <v>17</v>
      </c>
      <c r="H136" s="4" t="s">
        <v>34</v>
      </c>
      <c r="I136" s="51" t="s">
        <v>35</v>
      </c>
    </row>
    <row r="137" spans="1:9" x14ac:dyDescent="0.3">
      <c r="A137" s="33" t="s">
        <v>823</v>
      </c>
      <c r="B137" s="4" t="s">
        <v>824</v>
      </c>
      <c r="C137" s="4" t="s">
        <v>45</v>
      </c>
      <c r="D137" s="4" t="s">
        <v>962</v>
      </c>
      <c r="E137" s="110">
        <v>1.36</v>
      </c>
      <c r="F137" s="119" t="s">
        <v>16</v>
      </c>
      <c r="G137" s="106" t="s">
        <v>17</v>
      </c>
      <c r="H137" s="4" t="s">
        <v>18</v>
      </c>
      <c r="I137" s="51" t="s">
        <v>43</v>
      </c>
    </row>
    <row r="138" spans="1:9" ht="15" thickBot="1" x14ac:dyDescent="0.35">
      <c r="A138" s="34" t="s">
        <v>823</v>
      </c>
      <c r="B138" s="35" t="s">
        <v>824</v>
      </c>
      <c r="C138" s="35" t="s">
        <v>45</v>
      </c>
      <c r="D138" s="35" t="s">
        <v>963</v>
      </c>
      <c r="E138" s="111">
        <v>1.36</v>
      </c>
      <c r="F138" s="127" t="s">
        <v>16</v>
      </c>
      <c r="G138" s="112" t="s">
        <v>17</v>
      </c>
      <c r="H138" s="35" t="s">
        <v>18</v>
      </c>
      <c r="I138" s="52" t="s">
        <v>43</v>
      </c>
    </row>
  </sheetData>
  <sheetProtection autoFilter="0"/>
  <autoFilter ref="A2:I138" xr:uid="{B0879F9D-792F-4CCD-B19F-D77C2EDCBDC9}"/>
  <mergeCells count="1">
    <mergeCell ref="A3:I3"/>
  </mergeCells>
  <phoneticPr fontId="1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E645C-AB12-4EE7-996B-EB6ED6C98934}">
  <sheetPr codeName="Blad10">
    <tabColor theme="9" tint="0.79998168889431442"/>
  </sheetPr>
  <dimension ref="A1:XED130"/>
  <sheetViews>
    <sheetView showGridLines="0" zoomScale="90" zoomScaleNormal="90" workbookViewId="0">
      <pane ySplit="3" topLeftCell="A4" activePane="bottomLeft" state="frozen"/>
      <selection activeCell="A2" sqref="A2"/>
      <selection pane="bottomLeft" activeCell="E130" sqref="E4:E130"/>
    </sheetView>
  </sheetViews>
  <sheetFormatPr defaultRowHeight="14.4" x14ac:dyDescent="0.3"/>
  <cols>
    <col min="1" max="1" width="15.88671875" style="5" customWidth="1"/>
    <col min="2" max="2" width="15.88671875" style="8" customWidth="1"/>
    <col min="3" max="4" width="15.88671875" style="6" customWidth="1"/>
    <col min="5" max="5" width="15.88671875" customWidth="1"/>
    <col min="6" max="6" width="14.5546875" style="21" bestFit="1" customWidth="1"/>
    <col min="7" max="9" width="25.88671875" style="6" customWidth="1"/>
    <col min="10" max="10" width="16.33203125" bestFit="1" customWidth="1"/>
    <col min="11" max="64" width="7.88671875" customWidth="1"/>
  </cols>
  <sheetData>
    <row r="1" spans="1:9 16358:16358" ht="34.35" customHeight="1" thickBot="1" x14ac:dyDescent="0.35">
      <c r="A1" s="81" t="s">
        <v>964</v>
      </c>
      <c r="B1" s="82"/>
      <c r="C1" s="83">
        <f>SUM(E4:E130)</f>
        <v>4431.6400000000012</v>
      </c>
      <c r="D1" s="84" t="s">
        <v>1</v>
      </c>
      <c r="E1" s="85"/>
      <c r="F1" s="85"/>
      <c r="G1" s="86"/>
      <c r="H1" s="86"/>
      <c r="I1" s="86"/>
    </row>
    <row r="2" spans="1:9 16358:16358" s="11" customFormat="1" ht="130.35" customHeight="1" thickBot="1" x14ac:dyDescent="0.35">
      <c r="A2" s="53" t="s">
        <v>2</v>
      </c>
      <c r="B2" s="29" t="s">
        <v>3</v>
      </c>
      <c r="C2" s="29" t="s">
        <v>4</v>
      </c>
      <c r="D2" s="29" t="s">
        <v>5</v>
      </c>
      <c r="E2" s="29" t="s">
        <v>6</v>
      </c>
      <c r="F2" s="58" t="s">
        <v>7</v>
      </c>
      <c r="G2" s="29" t="s">
        <v>8</v>
      </c>
      <c r="H2" s="29" t="s">
        <v>9</v>
      </c>
      <c r="I2" s="30" t="s">
        <v>10</v>
      </c>
    </row>
    <row r="3" spans="1:9 16358:16358" s="2" customFormat="1" ht="25.5" customHeight="1" thickBot="1" x14ac:dyDescent="0.35">
      <c r="A3" s="148" t="s">
        <v>11</v>
      </c>
      <c r="B3" s="149"/>
      <c r="C3" s="149"/>
      <c r="D3" s="149"/>
      <c r="E3" s="149"/>
      <c r="F3" s="149"/>
      <c r="G3" s="149"/>
      <c r="H3" s="149"/>
      <c r="I3" s="150"/>
      <c r="XED3" s="23"/>
    </row>
    <row r="4" spans="1:9 16358:16358" s="2" customFormat="1" x14ac:dyDescent="0.3">
      <c r="A4" s="31" t="s">
        <v>823</v>
      </c>
      <c r="B4" s="10" t="s">
        <v>965</v>
      </c>
      <c r="C4" s="10" t="s">
        <v>24</v>
      </c>
      <c r="D4" s="10" t="s">
        <v>966</v>
      </c>
      <c r="E4" s="50">
        <v>17.2</v>
      </c>
      <c r="F4" s="126" t="s">
        <v>112</v>
      </c>
      <c r="G4" s="10" t="s">
        <v>17</v>
      </c>
      <c r="H4" s="20" t="s">
        <v>38</v>
      </c>
      <c r="I4" s="32" t="s">
        <v>84</v>
      </c>
    </row>
    <row r="5" spans="1:9 16358:16358" x14ac:dyDescent="0.3">
      <c r="A5" s="33" t="s">
        <v>823</v>
      </c>
      <c r="B5" s="10" t="s">
        <v>965</v>
      </c>
      <c r="C5" s="4" t="s">
        <v>24</v>
      </c>
      <c r="D5" s="4" t="s">
        <v>967</v>
      </c>
      <c r="E5" s="67">
        <v>14</v>
      </c>
      <c r="F5" s="27" t="s">
        <v>112</v>
      </c>
      <c r="G5" s="10" t="s">
        <v>17</v>
      </c>
      <c r="H5" s="4" t="s">
        <v>18</v>
      </c>
      <c r="I5" s="32" t="s">
        <v>26</v>
      </c>
    </row>
    <row r="6" spans="1:9 16358:16358" s="6" customFormat="1" x14ac:dyDescent="0.3">
      <c r="A6" s="33" t="s">
        <v>823</v>
      </c>
      <c r="B6" s="10" t="s">
        <v>965</v>
      </c>
      <c r="C6" s="4" t="s">
        <v>24</v>
      </c>
      <c r="D6" s="4" t="s">
        <v>968</v>
      </c>
      <c r="E6" s="67">
        <v>21.6</v>
      </c>
      <c r="F6" s="27" t="s">
        <v>112</v>
      </c>
      <c r="G6" s="4" t="s">
        <v>969</v>
      </c>
      <c r="H6" s="4"/>
      <c r="I6" s="51"/>
    </row>
    <row r="7" spans="1:9 16358:16358" s="6" customFormat="1" x14ac:dyDescent="0.3">
      <c r="A7" s="33" t="s">
        <v>823</v>
      </c>
      <c r="B7" s="10" t="s">
        <v>965</v>
      </c>
      <c r="C7" s="4" t="s">
        <v>24</v>
      </c>
      <c r="D7" s="4" t="s">
        <v>970</v>
      </c>
      <c r="E7" s="67">
        <v>13.2</v>
      </c>
      <c r="F7" s="27" t="s">
        <v>112</v>
      </c>
      <c r="G7" s="4" t="s">
        <v>969</v>
      </c>
      <c r="H7" s="4"/>
      <c r="I7" s="51"/>
    </row>
    <row r="8" spans="1:9 16358:16358" s="6" customFormat="1" x14ac:dyDescent="0.3">
      <c r="A8" s="33" t="s">
        <v>823</v>
      </c>
      <c r="B8" s="10" t="s">
        <v>965</v>
      </c>
      <c r="C8" s="4" t="s">
        <v>24</v>
      </c>
      <c r="D8" s="4" t="s">
        <v>971</v>
      </c>
      <c r="E8" s="67">
        <v>41.7</v>
      </c>
      <c r="F8" s="27" t="s">
        <v>112</v>
      </c>
      <c r="G8" s="4" t="s">
        <v>969</v>
      </c>
      <c r="H8" s="4"/>
      <c r="I8" s="51"/>
    </row>
    <row r="9" spans="1:9 16358:16358" x14ac:dyDescent="0.3">
      <c r="A9" s="33" t="s">
        <v>823</v>
      </c>
      <c r="B9" s="10" t="s">
        <v>965</v>
      </c>
      <c r="C9" s="4" t="s">
        <v>24</v>
      </c>
      <c r="D9" s="4" t="s">
        <v>972</v>
      </c>
      <c r="E9" s="67">
        <v>102</v>
      </c>
      <c r="F9" s="27" t="s">
        <v>112</v>
      </c>
      <c r="G9" s="4" t="s">
        <v>17</v>
      </c>
      <c r="H9" s="4" t="s">
        <v>38</v>
      </c>
      <c r="I9" s="51" t="s">
        <v>49</v>
      </c>
    </row>
    <row r="10" spans="1:9 16358:16358" x14ac:dyDescent="0.3">
      <c r="A10" s="33" t="s">
        <v>823</v>
      </c>
      <c r="B10" s="10" t="s">
        <v>965</v>
      </c>
      <c r="C10" s="4" t="s">
        <v>24</v>
      </c>
      <c r="D10" s="4" t="s">
        <v>973</v>
      </c>
      <c r="E10" s="67">
        <v>16.899999999999999</v>
      </c>
      <c r="F10" s="27" t="s">
        <v>57</v>
      </c>
      <c r="G10" s="4" t="s">
        <v>17</v>
      </c>
      <c r="H10" s="4" t="s">
        <v>38</v>
      </c>
      <c r="I10" s="51" t="s">
        <v>49</v>
      </c>
    </row>
    <row r="11" spans="1:9 16358:16358" x14ac:dyDescent="0.3">
      <c r="A11" s="33" t="s">
        <v>823</v>
      </c>
      <c r="B11" s="10" t="s">
        <v>965</v>
      </c>
      <c r="C11" s="4" t="s">
        <v>24</v>
      </c>
      <c r="D11" s="4" t="s">
        <v>974</v>
      </c>
      <c r="E11" s="67">
        <v>14.1</v>
      </c>
      <c r="F11" s="27" t="s">
        <v>112</v>
      </c>
      <c r="G11" s="4" t="s">
        <v>969</v>
      </c>
      <c r="H11" s="4"/>
      <c r="I11" s="51"/>
    </row>
    <row r="12" spans="1:9 16358:16358" x14ac:dyDescent="0.3">
      <c r="A12" s="33" t="s">
        <v>823</v>
      </c>
      <c r="B12" s="10" t="s">
        <v>965</v>
      </c>
      <c r="C12" s="4" t="s">
        <v>24</v>
      </c>
      <c r="D12" s="4" t="s">
        <v>975</v>
      </c>
      <c r="E12" s="67">
        <v>3.12</v>
      </c>
      <c r="F12" s="27" t="s">
        <v>112</v>
      </c>
      <c r="G12" s="4" t="s">
        <v>969</v>
      </c>
      <c r="H12" s="4"/>
      <c r="I12" s="51"/>
    </row>
    <row r="13" spans="1:9 16358:16358" x14ac:dyDescent="0.3">
      <c r="A13" s="33" t="s">
        <v>823</v>
      </c>
      <c r="B13" s="10" t="s">
        <v>965</v>
      </c>
      <c r="C13" s="4" t="s">
        <v>24</v>
      </c>
      <c r="D13" s="4" t="s">
        <v>976</v>
      </c>
      <c r="E13" s="67">
        <v>13.4</v>
      </c>
      <c r="F13" s="27" t="s">
        <v>112</v>
      </c>
      <c r="G13" s="4" t="s">
        <v>969</v>
      </c>
      <c r="H13" s="4"/>
      <c r="I13" s="51"/>
    </row>
    <row r="14" spans="1:9 16358:16358" x14ac:dyDescent="0.3">
      <c r="A14" s="33" t="s">
        <v>823</v>
      </c>
      <c r="B14" s="10" t="s">
        <v>965</v>
      </c>
      <c r="C14" s="4" t="s">
        <v>24</v>
      </c>
      <c r="D14" s="4" t="s">
        <v>977</v>
      </c>
      <c r="E14" s="67">
        <v>11.5</v>
      </c>
      <c r="F14" s="27" t="s">
        <v>112</v>
      </c>
      <c r="G14" s="4" t="s">
        <v>969</v>
      </c>
      <c r="H14" s="4"/>
      <c r="I14" s="51"/>
    </row>
    <row r="15" spans="1:9 16358:16358" x14ac:dyDescent="0.3">
      <c r="A15" s="33" t="s">
        <v>823</v>
      </c>
      <c r="B15" s="10" t="s">
        <v>965</v>
      </c>
      <c r="C15" s="4" t="s">
        <v>24</v>
      </c>
      <c r="D15" s="4" t="s">
        <v>978</v>
      </c>
      <c r="E15" s="67">
        <v>13.2</v>
      </c>
      <c r="F15" s="27" t="s">
        <v>112</v>
      </c>
      <c r="G15" s="4" t="s">
        <v>969</v>
      </c>
      <c r="H15" s="4"/>
      <c r="I15" s="51"/>
    </row>
    <row r="16" spans="1:9 16358:16358" x14ac:dyDescent="0.3">
      <c r="A16" s="33" t="s">
        <v>823</v>
      </c>
      <c r="B16" s="10" t="s">
        <v>965</v>
      </c>
      <c r="C16" s="4" t="s">
        <v>24</v>
      </c>
      <c r="D16" s="4" t="s">
        <v>979</v>
      </c>
      <c r="E16" s="67">
        <v>25.4</v>
      </c>
      <c r="F16" s="27" t="s">
        <v>112</v>
      </c>
      <c r="G16" s="4" t="s">
        <v>969</v>
      </c>
      <c r="H16" s="4"/>
      <c r="I16" s="51"/>
    </row>
    <row r="17" spans="1:9" x14ac:dyDescent="0.3">
      <c r="A17" s="33" t="s">
        <v>823</v>
      </c>
      <c r="B17" s="10" t="s">
        <v>965</v>
      </c>
      <c r="C17" s="4" t="s">
        <v>24</v>
      </c>
      <c r="D17" s="4" t="s">
        <v>980</v>
      </c>
      <c r="E17" s="67">
        <v>268</v>
      </c>
      <c r="F17" s="27" t="s">
        <v>16</v>
      </c>
      <c r="G17" s="4" t="s">
        <v>17</v>
      </c>
      <c r="H17" s="4" t="s">
        <v>38</v>
      </c>
      <c r="I17" s="51" t="s">
        <v>981</v>
      </c>
    </row>
    <row r="18" spans="1:9" x14ac:dyDescent="0.3">
      <c r="A18" s="33" t="s">
        <v>823</v>
      </c>
      <c r="B18" s="10" t="s">
        <v>965</v>
      </c>
      <c r="C18" s="4" t="s">
        <v>24</v>
      </c>
      <c r="D18" s="4" t="s">
        <v>982</v>
      </c>
      <c r="E18" s="67">
        <v>11.5</v>
      </c>
      <c r="F18" s="27" t="s">
        <v>112</v>
      </c>
      <c r="G18" s="4" t="s">
        <v>969</v>
      </c>
      <c r="H18" s="4"/>
      <c r="I18" s="51"/>
    </row>
    <row r="19" spans="1:9" x14ac:dyDescent="0.3">
      <c r="A19" s="33" t="s">
        <v>823</v>
      </c>
      <c r="B19" s="10" t="s">
        <v>965</v>
      </c>
      <c r="C19" s="4" t="s">
        <v>24</v>
      </c>
      <c r="D19" s="4" t="s">
        <v>983</v>
      </c>
      <c r="E19" s="67">
        <v>17.399999999999999</v>
      </c>
      <c r="F19" s="27" t="s">
        <v>112</v>
      </c>
      <c r="G19" s="4" t="s">
        <v>969</v>
      </c>
      <c r="H19" s="4"/>
      <c r="I19" s="51"/>
    </row>
    <row r="20" spans="1:9" x14ac:dyDescent="0.3">
      <c r="A20" s="33" t="s">
        <v>823</v>
      </c>
      <c r="B20" s="10" t="s">
        <v>965</v>
      </c>
      <c r="C20" s="4" t="s">
        <v>24</v>
      </c>
      <c r="D20" s="4" t="s">
        <v>984</v>
      </c>
      <c r="E20" s="67">
        <v>11.6</v>
      </c>
      <c r="F20" s="27" t="s">
        <v>16</v>
      </c>
      <c r="G20" s="4" t="s">
        <v>65</v>
      </c>
      <c r="H20" s="4" t="s">
        <v>51</v>
      </c>
      <c r="I20" s="51" t="s">
        <v>51</v>
      </c>
    </row>
    <row r="21" spans="1:9" x14ac:dyDescent="0.3">
      <c r="A21" s="33" t="s">
        <v>823</v>
      </c>
      <c r="B21" s="10" t="s">
        <v>965</v>
      </c>
      <c r="C21" s="4" t="s">
        <v>24</v>
      </c>
      <c r="D21" s="4" t="s">
        <v>985</v>
      </c>
      <c r="E21" s="67">
        <v>4</v>
      </c>
      <c r="F21" s="27" t="s">
        <v>16</v>
      </c>
      <c r="G21" s="4" t="s">
        <v>17</v>
      </c>
      <c r="H21" s="4" t="s">
        <v>18</v>
      </c>
      <c r="I21" s="51" t="s">
        <v>43</v>
      </c>
    </row>
    <row r="22" spans="1:9" x14ac:dyDescent="0.3">
      <c r="A22" s="33" t="s">
        <v>823</v>
      </c>
      <c r="B22" s="10" t="s">
        <v>965</v>
      </c>
      <c r="C22" s="4" t="s">
        <v>24</v>
      </c>
      <c r="D22" s="4" t="s">
        <v>986</v>
      </c>
      <c r="E22" s="67">
        <v>4</v>
      </c>
      <c r="F22" s="27" t="s">
        <v>16</v>
      </c>
      <c r="G22" s="4" t="s">
        <v>17</v>
      </c>
      <c r="H22" s="4" t="s">
        <v>18</v>
      </c>
      <c r="I22" s="51" t="s">
        <v>43</v>
      </c>
    </row>
    <row r="23" spans="1:9" x14ac:dyDescent="0.3">
      <c r="A23" s="33" t="s">
        <v>823</v>
      </c>
      <c r="B23" s="10" t="s">
        <v>965</v>
      </c>
      <c r="C23" s="4" t="s">
        <v>24</v>
      </c>
      <c r="D23" s="4" t="s">
        <v>987</v>
      </c>
      <c r="E23" s="67">
        <v>9.48</v>
      </c>
      <c r="F23" s="27" t="s">
        <v>16</v>
      </c>
      <c r="G23" s="4" t="s">
        <v>17</v>
      </c>
      <c r="H23" s="4" t="s">
        <v>38</v>
      </c>
      <c r="I23" s="51" t="s">
        <v>39</v>
      </c>
    </row>
    <row r="24" spans="1:9" x14ac:dyDescent="0.3">
      <c r="A24" s="33" t="s">
        <v>823</v>
      </c>
      <c r="B24" s="10" t="s">
        <v>965</v>
      </c>
      <c r="C24" s="4" t="s">
        <v>24</v>
      </c>
      <c r="D24" s="4" t="s">
        <v>988</v>
      </c>
      <c r="E24" s="67">
        <v>27.2</v>
      </c>
      <c r="F24" s="27" t="s">
        <v>16</v>
      </c>
      <c r="G24" s="4" t="s">
        <v>17</v>
      </c>
      <c r="H24" s="4" t="s">
        <v>18</v>
      </c>
      <c r="I24" s="51" t="s">
        <v>41</v>
      </c>
    </row>
    <row r="25" spans="1:9" x14ac:dyDescent="0.3">
      <c r="A25" s="33" t="s">
        <v>823</v>
      </c>
      <c r="B25" s="10" t="s">
        <v>965</v>
      </c>
      <c r="C25" s="4" t="s">
        <v>24</v>
      </c>
      <c r="D25" s="4" t="s">
        <v>989</v>
      </c>
      <c r="E25" s="67">
        <v>93.4</v>
      </c>
      <c r="F25" s="27" t="s">
        <v>16</v>
      </c>
      <c r="G25" s="4" t="s">
        <v>17</v>
      </c>
      <c r="H25" s="4" t="s">
        <v>18</v>
      </c>
      <c r="I25" s="51" t="s">
        <v>41</v>
      </c>
    </row>
    <row r="26" spans="1:9" s="6" customFormat="1" x14ac:dyDescent="0.3">
      <c r="A26" s="33" t="s">
        <v>823</v>
      </c>
      <c r="B26" s="10" t="s">
        <v>965</v>
      </c>
      <c r="C26" s="4" t="s">
        <v>45</v>
      </c>
      <c r="D26" s="4" t="s">
        <v>990</v>
      </c>
      <c r="E26" s="67">
        <v>24</v>
      </c>
      <c r="F26" s="27" t="s">
        <v>112</v>
      </c>
      <c r="G26" s="4" t="s">
        <v>20</v>
      </c>
      <c r="H26" s="4" t="s">
        <v>21</v>
      </c>
      <c r="I26" s="51" t="s">
        <v>26</v>
      </c>
    </row>
    <row r="27" spans="1:9" x14ac:dyDescent="0.3">
      <c r="A27" s="33" t="s">
        <v>823</v>
      </c>
      <c r="B27" s="10" t="s">
        <v>965</v>
      </c>
      <c r="C27" s="4" t="s">
        <v>45</v>
      </c>
      <c r="D27" s="4" t="s">
        <v>991</v>
      </c>
      <c r="E27" s="67">
        <v>28.2</v>
      </c>
      <c r="F27" s="27" t="s">
        <v>57</v>
      </c>
      <c r="G27" s="4" t="s">
        <v>17</v>
      </c>
      <c r="H27" s="4" t="s">
        <v>34</v>
      </c>
      <c r="I27" s="51" t="s">
        <v>35</v>
      </c>
    </row>
    <row r="28" spans="1:9" x14ac:dyDescent="0.3">
      <c r="A28" s="33" t="s">
        <v>823</v>
      </c>
      <c r="B28" s="10" t="s">
        <v>965</v>
      </c>
      <c r="C28" s="4" t="s">
        <v>45</v>
      </c>
      <c r="D28" s="4" t="s">
        <v>992</v>
      </c>
      <c r="E28" s="67">
        <v>39.5</v>
      </c>
      <c r="F28" s="27" t="s">
        <v>57</v>
      </c>
      <c r="G28" s="4" t="s">
        <v>20</v>
      </c>
      <c r="H28" s="4" t="s">
        <v>21</v>
      </c>
      <c r="I28" s="51" t="s">
        <v>22</v>
      </c>
    </row>
    <row r="29" spans="1:9" x14ac:dyDescent="0.3">
      <c r="A29" s="33" t="s">
        <v>823</v>
      </c>
      <c r="B29" s="10" t="s">
        <v>965</v>
      </c>
      <c r="C29" s="4" t="s">
        <v>45</v>
      </c>
      <c r="D29" s="4" t="s">
        <v>993</v>
      </c>
      <c r="E29" s="67">
        <v>15</v>
      </c>
      <c r="F29" s="27" t="s">
        <v>112</v>
      </c>
      <c r="G29" s="4" t="s">
        <v>20</v>
      </c>
      <c r="H29" s="4" t="s">
        <v>994</v>
      </c>
      <c r="I29" s="51" t="s">
        <v>289</v>
      </c>
    </row>
    <row r="30" spans="1:9" x14ac:dyDescent="0.3">
      <c r="A30" s="33" t="s">
        <v>823</v>
      </c>
      <c r="B30" s="10" t="s">
        <v>965</v>
      </c>
      <c r="C30" s="4" t="s">
        <v>45</v>
      </c>
      <c r="D30" s="4" t="s">
        <v>995</v>
      </c>
      <c r="E30" s="67">
        <v>24</v>
      </c>
      <c r="F30" s="27" t="s">
        <v>112</v>
      </c>
      <c r="G30" s="4" t="s">
        <v>20</v>
      </c>
      <c r="H30" s="4" t="s">
        <v>994</v>
      </c>
      <c r="I30" s="51" t="s">
        <v>289</v>
      </c>
    </row>
    <row r="31" spans="1:9" x14ac:dyDescent="0.3">
      <c r="A31" s="33" t="s">
        <v>823</v>
      </c>
      <c r="B31" s="10" t="s">
        <v>965</v>
      </c>
      <c r="C31" s="4" t="s">
        <v>45</v>
      </c>
      <c r="D31" s="4" t="s">
        <v>996</v>
      </c>
      <c r="E31" s="67">
        <v>9.48</v>
      </c>
      <c r="F31" s="27" t="s">
        <v>112</v>
      </c>
      <c r="G31" s="4" t="s">
        <v>20</v>
      </c>
      <c r="H31" s="4" t="s">
        <v>994</v>
      </c>
      <c r="I31" s="51" t="s">
        <v>289</v>
      </c>
    </row>
    <row r="32" spans="1:9" x14ac:dyDescent="0.3">
      <c r="A32" s="33" t="s">
        <v>823</v>
      </c>
      <c r="B32" s="10" t="s">
        <v>965</v>
      </c>
      <c r="C32" s="4" t="s">
        <v>45</v>
      </c>
      <c r="D32" s="4" t="s">
        <v>997</v>
      </c>
      <c r="E32" s="67">
        <v>28</v>
      </c>
      <c r="F32" s="27" t="s">
        <v>112</v>
      </c>
      <c r="G32" s="4" t="s">
        <v>20</v>
      </c>
      <c r="H32" s="4" t="s">
        <v>21</v>
      </c>
      <c r="I32" s="51" t="s">
        <v>22</v>
      </c>
    </row>
    <row r="33" spans="1:10" x14ac:dyDescent="0.3">
      <c r="A33" s="33" t="s">
        <v>823</v>
      </c>
      <c r="B33" s="10" t="s">
        <v>965</v>
      </c>
      <c r="C33" s="4" t="s">
        <v>45</v>
      </c>
      <c r="D33" s="4" t="s">
        <v>998</v>
      </c>
      <c r="E33" s="67">
        <v>17.899999999999999</v>
      </c>
      <c r="F33" s="27" t="s">
        <v>112</v>
      </c>
      <c r="G33" s="4" t="s">
        <v>20</v>
      </c>
      <c r="H33" s="4" t="s">
        <v>21</v>
      </c>
      <c r="I33" s="51" t="s">
        <v>22</v>
      </c>
    </row>
    <row r="34" spans="1:10" x14ac:dyDescent="0.3">
      <c r="A34" s="33" t="s">
        <v>823</v>
      </c>
      <c r="B34" s="10" t="s">
        <v>965</v>
      </c>
      <c r="C34" s="4" t="s">
        <v>45</v>
      </c>
      <c r="D34" s="4" t="s">
        <v>999</v>
      </c>
      <c r="E34" s="67">
        <v>29.3</v>
      </c>
      <c r="F34" s="27" t="s">
        <v>112</v>
      </c>
      <c r="G34" s="4" t="s">
        <v>20</v>
      </c>
      <c r="H34" s="4" t="s">
        <v>994</v>
      </c>
      <c r="I34" s="51" t="s">
        <v>807</v>
      </c>
    </row>
    <row r="35" spans="1:10" s="6" customFormat="1" x14ac:dyDescent="0.3">
      <c r="A35" s="33" t="s">
        <v>823</v>
      </c>
      <c r="B35" s="10" t="s">
        <v>965</v>
      </c>
      <c r="C35" s="4" t="s">
        <v>45</v>
      </c>
      <c r="D35" s="4" t="s">
        <v>1000</v>
      </c>
      <c r="E35" s="67">
        <v>36.200000000000003</v>
      </c>
      <c r="F35" s="27" t="s">
        <v>112</v>
      </c>
      <c r="G35" s="4" t="s">
        <v>20</v>
      </c>
      <c r="H35" s="4" t="s">
        <v>994</v>
      </c>
      <c r="I35" s="51" t="s">
        <v>807</v>
      </c>
    </row>
    <row r="36" spans="1:10" x14ac:dyDescent="0.3">
      <c r="A36" s="33" t="s">
        <v>823</v>
      </c>
      <c r="B36" s="10" t="s">
        <v>965</v>
      </c>
      <c r="C36" s="4" t="s">
        <v>45</v>
      </c>
      <c r="D36" s="4" t="s">
        <v>1001</v>
      </c>
      <c r="E36" s="67">
        <v>25.5</v>
      </c>
      <c r="F36" s="27" t="s">
        <v>57</v>
      </c>
      <c r="G36" s="4" t="s">
        <v>20</v>
      </c>
      <c r="H36" s="4" t="s">
        <v>994</v>
      </c>
      <c r="I36" s="51" t="s">
        <v>104</v>
      </c>
    </row>
    <row r="37" spans="1:10" x14ac:dyDescent="0.3">
      <c r="A37" s="33" t="s">
        <v>823</v>
      </c>
      <c r="B37" s="10" t="s">
        <v>965</v>
      </c>
      <c r="C37" s="4" t="s">
        <v>45</v>
      </c>
      <c r="D37" s="4" t="s">
        <v>1002</v>
      </c>
      <c r="E37" s="67">
        <v>122</v>
      </c>
      <c r="F37" s="27" t="s">
        <v>112</v>
      </c>
      <c r="G37" s="4" t="s">
        <v>20</v>
      </c>
      <c r="H37" s="4" t="s">
        <v>994</v>
      </c>
      <c r="I37" s="51" t="s">
        <v>104</v>
      </c>
    </row>
    <row r="38" spans="1:10" x14ac:dyDescent="0.3">
      <c r="A38" s="33" t="s">
        <v>823</v>
      </c>
      <c r="B38" s="10" t="s">
        <v>965</v>
      </c>
      <c r="C38" s="4" t="s">
        <v>45</v>
      </c>
      <c r="D38" s="4" t="s">
        <v>1003</v>
      </c>
      <c r="E38" s="67">
        <v>55.2</v>
      </c>
      <c r="F38" s="27" t="s">
        <v>112</v>
      </c>
      <c r="G38" s="4" t="s">
        <v>20</v>
      </c>
      <c r="H38" s="4" t="s">
        <v>21</v>
      </c>
      <c r="I38" s="51" t="s">
        <v>22</v>
      </c>
    </row>
    <row r="39" spans="1:10" x14ac:dyDescent="0.3">
      <c r="A39" s="33" t="s">
        <v>823</v>
      </c>
      <c r="B39" s="10" t="s">
        <v>965</v>
      </c>
      <c r="C39" s="4" t="s">
        <v>45</v>
      </c>
      <c r="D39" s="4" t="s">
        <v>1004</v>
      </c>
      <c r="E39" s="67">
        <v>82</v>
      </c>
      <c r="F39" s="27" t="s">
        <v>57</v>
      </c>
      <c r="G39" s="4" t="s">
        <v>20</v>
      </c>
      <c r="H39" s="4" t="s">
        <v>994</v>
      </c>
      <c r="I39" s="51" t="s">
        <v>104</v>
      </c>
    </row>
    <row r="40" spans="1:10" x14ac:dyDescent="0.3">
      <c r="A40" s="33" t="s">
        <v>823</v>
      </c>
      <c r="B40" s="10" t="s">
        <v>965</v>
      </c>
      <c r="C40" s="4" t="s">
        <v>45</v>
      </c>
      <c r="D40" s="4" t="s">
        <v>1005</v>
      </c>
      <c r="E40" s="67">
        <v>78.900000000000006</v>
      </c>
      <c r="F40" s="27" t="s">
        <v>30</v>
      </c>
      <c r="G40" s="4" t="s">
        <v>20</v>
      </c>
      <c r="H40" s="4" t="s">
        <v>994</v>
      </c>
      <c r="I40" s="51" t="s">
        <v>104</v>
      </c>
    </row>
    <row r="41" spans="1:10" s="6" customFormat="1" x14ac:dyDescent="0.3">
      <c r="A41" s="33" t="s">
        <v>823</v>
      </c>
      <c r="B41" s="10" t="s">
        <v>965</v>
      </c>
      <c r="C41" s="4" t="s">
        <v>45</v>
      </c>
      <c r="D41" s="4" t="s">
        <v>1006</v>
      </c>
      <c r="E41" s="67">
        <v>55.6</v>
      </c>
      <c r="F41" s="27" t="s">
        <v>112</v>
      </c>
      <c r="G41" s="4" t="s">
        <v>17</v>
      </c>
      <c r="H41" s="4" t="s">
        <v>34</v>
      </c>
      <c r="I41" s="51" t="s">
        <v>35</v>
      </c>
    </row>
    <row r="42" spans="1:10" s="6" customFormat="1" x14ac:dyDescent="0.3">
      <c r="A42" s="33" t="s">
        <v>823</v>
      </c>
      <c r="B42" s="10" t="s">
        <v>965</v>
      </c>
      <c r="C42" s="4" t="s">
        <v>45</v>
      </c>
      <c r="D42" s="4" t="s">
        <v>1007</v>
      </c>
      <c r="E42" s="67">
        <v>6.02</v>
      </c>
      <c r="F42" s="27" t="s">
        <v>112</v>
      </c>
      <c r="G42" s="4" t="s">
        <v>20</v>
      </c>
      <c r="H42" s="4" t="s">
        <v>21</v>
      </c>
      <c r="I42" s="51" t="s">
        <v>26</v>
      </c>
    </row>
    <row r="43" spans="1:10" s="6" customFormat="1" x14ac:dyDescent="0.3">
      <c r="A43" s="33" t="s">
        <v>823</v>
      </c>
      <c r="B43" s="10" t="s">
        <v>965</v>
      </c>
      <c r="C43" s="4" t="s">
        <v>45</v>
      </c>
      <c r="D43" s="4" t="s">
        <v>1008</v>
      </c>
      <c r="E43" s="67">
        <v>3.12</v>
      </c>
      <c r="F43" s="27" t="s">
        <v>57</v>
      </c>
      <c r="G43" s="4" t="s">
        <v>20</v>
      </c>
      <c r="H43" s="4" t="s">
        <v>21</v>
      </c>
      <c r="I43" s="51" t="s">
        <v>26</v>
      </c>
    </row>
    <row r="44" spans="1:10" x14ac:dyDescent="0.3">
      <c r="A44" s="33" t="s">
        <v>823</v>
      </c>
      <c r="B44" s="10" t="s">
        <v>965</v>
      </c>
      <c r="C44" s="4" t="s">
        <v>45</v>
      </c>
      <c r="D44" s="4" t="s">
        <v>1009</v>
      </c>
      <c r="E44" s="67">
        <v>19.3</v>
      </c>
      <c r="F44" s="27" t="s">
        <v>16</v>
      </c>
      <c r="G44" s="4" t="s">
        <v>17</v>
      </c>
      <c r="H44" s="4" t="s">
        <v>38</v>
      </c>
      <c r="I44" s="51" t="s">
        <v>343</v>
      </c>
    </row>
    <row r="45" spans="1:10" x14ac:dyDescent="0.3">
      <c r="A45" s="33" t="s">
        <v>823</v>
      </c>
      <c r="B45" s="10" t="s">
        <v>965</v>
      </c>
      <c r="C45" s="4" t="s">
        <v>45</v>
      </c>
      <c r="D45" s="4" t="s">
        <v>1010</v>
      </c>
      <c r="E45" s="67">
        <v>16</v>
      </c>
      <c r="F45" s="27" t="s">
        <v>57</v>
      </c>
      <c r="G45" s="4" t="s">
        <v>17</v>
      </c>
      <c r="H45" s="4" t="s">
        <v>34</v>
      </c>
      <c r="I45" s="51" t="s">
        <v>35</v>
      </c>
    </row>
    <row r="46" spans="1:10" x14ac:dyDescent="0.3">
      <c r="A46" s="33" t="s">
        <v>823</v>
      </c>
      <c r="B46" s="10" t="s">
        <v>965</v>
      </c>
      <c r="C46" s="4" t="s">
        <v>45</v>
      </c>
      <c r="D46" s="4" t="s">
        <v>1011</v>
      </c>
      <c r="E46" s="67">
        <v>16</v>
      </c>
      <c r="F46" s="27" t="s">
        <v>57</v>
      </c>
      <c r="G46" s="4" t="s">
        <v>17</v>
      </c>
      <c r="H46" s="4" t="s">
        <v>34</v>
      </c>
      <c r="I46" s="51" t="s">
        <v>35</v>
      </c>
    </row>
    <row r="47" spans="1:10" s="6" customFormat="1" x14ac:dyDescent="0.3">
      <c r="A47" s="33" t="s">
        <v>823</v>
      </c>
      <c r="B47" s="10" t="s">
        <v>965</v>
      </c>
      <c r="C47" s="4" t="s">
        <v>45</v>
      </c>
      <c r="D47" s="4" t="s">
        <v>1012</v>
      </c>
      <c r="E47" s="67">
        <v>11.3</v>
      </c>
      <c r="F47" s="27" t="s">
        <v>57</v>
      </c>
      <c r="G47" s="4" t="s">
        <v>17</v>
      </c>
      <c r="H47" s="4" t="s">
        <v>34</v>
      </c>
      <c r="I47" s="51" t="s">
        <v>35</v>
      </c>
    </row>
    <row r="48" spans="1:10" x14ac:dyDescent="0.3">
      <c r="A48" s="33" t="s">
        <v>823</v>
      </c>
      <c r="B48" s="10" t="s">
        <v>965</v>
      </c>
      <c r="C48" s="4" t="s">
        <v>45</v>
      </c>
      <c r="D48" s="4" t="s">
        <v>1013</v>
      </c>
      <c r="E48" s="67">
        <v>210</v>
      </c>
      <c r="F48" s="27" t="s">
        <v>57</v>
      </c>
      <c r="G48" s="4" t="s">
        <v>17</v>
      </c>
      <c r="H48" s="4" t="s">
        <v>18</v>
      </c>
      <c r="I48" s="51" t="s">
        <v>28</v>
      </c>
      <c r="J48" s="6"/>
    </row>
    <row r="49" spans="1:10" s="6" customFormat="1" x14ac:dyDescent="0.3">
      <c r="A49" s="33" t="s">
        <v>823</v>
      </c>
      <c r="B49" s="10" t="s">
        <v>965</v>
      </c>
      <c r="C49" s="4" t="s">
        <v>45</v>
      </c>
      <c r="D49" s="4" t="s">
        <v>1014</v>
      </c>
      <c r="E49" s="67">
        <v>250</v>
      </c>
      <c r="F49" s="27" t="s">
        <v>57</v>
      </c>
      <c r="G49" s="4" t="s">
        <v>20</v>
      </c>
      <c r="H49" s="4" t="s">
        <v>994</v>
      </c>
      <c r="I49" s="51" t="s">
        <v>780</v>
      </c>
    </row>
    <row r="50" spans="1:10" s="6" customFormat="1" x14ac:dyDescent="0.3">
      <c r="A50" s="33" t="s">
        <v>823</v>
      </c>
      <c r="B50" s="10" t="s">
        <v>965</v>
      </c>
      <c r="C50" s="4" t="s">
        <v>45</v>
      </c>
      <c r="D50" s="4" t="s">
        <v>1015</v>
      </c>
      <c r="E50" s="67">
        <v>5.85</v>
      </c>
      <c r="F50" s="27" t="s">
        <v>57</v>
      </c>
      <c r="G50" s="4" t="s">
        <v>20</v>
      </c>
      <c r="H50" s="4" t="s">
        <v>21</v>
      </c>
      <c r="I50" s="51" t="s">
        <v>26</v>
      </c>
    </row>
    <row r="51" spans="1:10" s="6" customFormat="1" x14ac:dyDescent="0.3">
      <c r="A51" s="33" t="s">
        <v>823</v>
      </c>
      <c r="B51" s="10" t="s">
        <v>965</v>
      </c>
      <c r="C51" s="4" t="s">
        <v>45</v>
      </c>
      <c r="D51" s="4" t="s">
        <v>1016</v>
      </c>
      <c r="E51" s="67">
        <v>17.2</v>
      </c>
      <c r="F51" s="27" t="s">
        <v>112</v>
      </c>
      <c r="G51" s="4" t="s">
        <v>17</v>
      </c>
      <c r="H51" s="4" t="s">
        <v>18</v>
      </c>
      <c r="I51" s="51" t="s">
        <v>41</v>
      </c>
    </row>
    <row r="52" spans="1:10" s="6" customFormat="1" x14ac:dyDescent="0.3">
      <c r="A52" s="33" t="s">
        <v>823</v>
      </c>
      <c r="B52" s="10" t="s">
        <v>965</v>
      </c>
      <c r="C52" s="4" t="s">
        <v>45</v>
      </c>
      <c r="D52" s="4" t="s">
        <v>1017</v>
      </c>
      <c r="E52" s="67">
        <v>12.2</v>
      </c>
      <c r="F52" s="27" t="s">
        <v>112</v>
      </c>
      <c r="G52" s="4" t="s">
        <v>20</v>
      </c>
      <c r="H52" s="4" t="s">
        <v>21</v>
      </c>
      <c r="I52" s="51" t="s">
        <v>26</v>
      </c>
    </row>
    <row r="53" spans="1:10" s="6" customFormat="1" x14ac:dyDescent="0.3">
      <c r="A53" s="33" t="s">
        <v>823</v>
      </c>
      <c r="B53" s="10" t="s">
        <v>965</v>
      </c>
      <c r="C53" s="4" t="s">
        <v>45</v>
      </c>
      <c r="D53" s="4" t="s">
        <v>1018</v>
      </c>
      <c r="E53" s="67">
        <v>69.5</v>
      </c>
      <c r="F53" s="27" t="s">
        <v>57</v>
      </c>
      <c r="G53" s="4" t="s">
        <v>20</v>
      </c>
      <c r="H53" s="4" t="s">
        <v>994</v>
      </c>
      <c r="I53" s="51" t="s">
        <v>807</v>
      </c>
    </row>
    <row r="54" spans="1:10" s="6" customFormat="1" x14ac:dyDescent="0.3">
      <c r="A54" s="33" t="s">
        <v>823</v>
      </c>
      <c r="B54" s="10" t="s">
        <v>965</v>
      </c>
      <c r="C54" s="4" t="s">
        <v>45</v>
      </c>
      <c r="D54" s="4" t="s">
        <v>1019</v>
      </c>
      <c r="E54" s="67">
        <v>18</v>
      </c>
      <c r="F54" s="27" t="s">
        <v>112</v>
      </c>
      <c r="G54" s="4" t="s">
        <v>20</v>
      </c>
      <c r="H54" s="4" t="s">
        <v>994</v>
      </c>
      <c r="I54" s="51" t="s">
        <v>807</v>
      </c>
    </row>
    <row r="55" spans="1:10" s="6" customFormat="1" x14ac:dyDescent="0.3">
      <c r="A55" s="33" t="s">
        <v>823</v>
      </c>
      <c r="B55" s="10" t="s">
        <v>965</v>
      </c>
      <c r="C55" s="4" t="s">
        <v>45</v>
      </c>
      <c r="D55" s="4" t="s">
        <v>1020</v>
      </c>
      <c r="E55" s="67">
        <v>31.3</v>
      </c>
      <c r="F55" s="27" t="s">
        <v>112</v>
      </c>
      <c r="G55" s="4" t="s">
        <v>20</v>
      </c>
      <c r="H55" s="4" t="s">
        <v>994</v>
      </c>
      <c r="I55" s="51" t="s">
        <v>807</v>
      </c>
    </row>
    <row r="56" spans="1:10" s="6" customFormat="1" x14ac:dyDescent="0.3">
      <c r="A56" s="33" t="s">
        <v>823</v>
      </c>
      <c r="B56" s="10" t="s">
        <v>965</v>
      </c>
      <c r="C56" s="4" t="s">
        <v>45</v>
      </c>
      <c r="D56" s="4" t="s">
        <v>1021</v>
      </c>
      <c r="E56" s="67">
        <v>26</v>
      </c>
      <c r="F56" s="27" t="s">
        <v>112</v>
      </c>
      <c r="G56" s="4" t="s">
        <v>20</v>
      </c>
      <c r="H56" s="4" t="s">
        <v>994</v>
      </c>
      <c r="I56" s="51" t="s">
        <v>807</v>
      </c>
    </row>
    <row r="57" spans="1:10" s="6" customFormat="1" x14ac:dyDescent="0.3">
      <c r="A57" s="33" t="s">
        <v>823</v>
      </c>
      <c r="B57" s="10" t="s">
        <v>965</v>
      </c>
      <c r="C57" s="4" t="s">
        <v>45</v>
      </c>
      <c r="D57" s="4" t="s">
        <v>1022</v>
      </c>
      <c r="E57" s="67">
        <v>15</v>
      </c>
      <c r="F57" s="27" t="s">
        <v>112</v>
      </c>
      <c r="G57" s="4" t="s">
        <v>20</v>
      </c>
      <c r="H57" s="4" t="s">
        <v>994</v>
      </c>
      <c r="I57" s="51" t="s">
        <v>807</v>
      </c>
    </row>
    <row r="58" spans="1:10" s="6" customFormat="1" x14ac:dyDescent="0.3">
      <c r="A58" s="33" t="s">
        <v>823</v>
      </c>
      <c r="B58" s="10" t="s">
        <v>965</v>
      </c>
      <c r="C58" s="4" t="s">
        <v>45</v>
      </c>
      <c r="D58" s="4" t="s">
        <v>1023</v>
      </c>
      <c r="E58" s="67">
        <v>75.900000000000006</v>
      </c>
      <c r="F58" s="27" t="s">
        <v>57</v>
      </c>
      <c r="G58" s="4" t="s">
        <v>17</v>
      </c>
      <c r="H58" s="4" t="s">
        <v>18</v>
      </c>
      <c r="I58" s="51" t="s">
        <v>41</v>
      </c>
    </row>
    <row r="59" spans="1:10" x14ac:dyDescent="0.3">
      <c r="A59" s="33" t="s">
        <v>823</v>
      </c>
      <c r="B59" s="10" t="s">
        <v>965</v>
      </c>
      <c r="C59" s="4" t="s">
        <v>45</v>
      </c>
      <c r="D59" s="4" t="s">
        <v>1024</v>
      </c>
      <c r="E59" s="67">
        <v>15.6</v>
      </c>
      <c r="F59" s="27" t="s">
        <v>57</v>
      </c>
      <c r="G59" s="4" t="s">
        <v>17</v>
      </c>
      <c r="H59" s="4" t="s">
        <v>18</v>
      </c>
      <c r="I59" s="51" t="s">
        <v>41</v>
      </c>
      <c r="J59" s="6"/>
    </row>
    <row r="60" spans="1:10" x14ac:dyDescent="0.3">
      <c r="A60" s="33" t="s">
        <v>823</v>
      </c>
      <c r="B60" s="10" t="s">
        <v>965</v>
      </c>
      <c r="C60" s="4" t="s">
        <v>45</v>
      </c>
      <c r="D60" s="4" t="s">
        <v>1025</v>
      </c>
      <c r="E60" s="67">
        <v>74.5</v>
      </c>
      <c r="F60" s="27" t="s">
        <v>57</v>
      </c>
      <c r="G60" s="4" t="s">
        <v>17</v>
      </c>
      <c r="H60" s="4" t="s">
        <v>18</v>
      </c>
      <c r="I60" s="51" t="s">
        <v>41</v>
      </c>
      <c r="J60" s="6"/>
    </row>
    <row r="61" spans="1:10" x14ac:dyDescent="0.3">
      <c r="A61" s="33" t="s">
        <v>823</v>
      </c>
      <c r="B61" s="10" t="s">
        <v>965</v>
      </c>
      <c r="C61" s="4" t="s">
        <v>45</v>
      </c>
      <c r="D61" s="4" t="s">
        <v>1026</v>
      </c>
      <c r="E61" s="67">
        <v>10.6</v>
      </c>
      <c r="F61" s="27" t="s">
        <v>16</v>
      </c>
      <c r="G61" s="4" t="s">
        <v>17</v>
      </c>
      <c r="H61" s="4" t="s">
        <v>18</v>
      </c>
      <c r="I61" s="51" t="s">
        <v>43</v>
      </c>
      <c r="J61" s="6"/>
    </row>
    <row r="62" spans="1:10" x14ac:dyDescent="0.3">
      <c r="A62" s="33" t="s">
        <v>823</v>
      </c>
      <c r="B62" s="10" t="s">
        <v>965</v>
      </c>
      <c r="C62" s="4" t="s">
        <v>45</v>
      </c>
      <c r="D62" s="4" t="s">
        <v>1027</v>
      </c>
      <c r="E62" s="67">
        <v>3.96</v>
      </c>
      <c r="F62" s="27" t="s">
        <v>16</v>
      </c>
      <c r="G62" s="10" t="s">
        <v>17</v>
      </c>
      <c r="H62" s="4" t="s">
        <v>18</v>
      </c>
      <c r="I62" s="51" t="s">
        <v>26</v>
      </c>
      <c r="J62" s="6"/>
    </row>
    <row r="63" spans="1:10" x14ac:dyDescent="0.3">
      <c r="A63" s="33" t="s">
        <v>823</v>
      </c>
      <c r="B63" s="10" t="s">
        <v>965</v>
      </c>
      <c r="C63" s="4" t="s">
        <v>45</v>
      </c>
      <c r="D63" s="4" t="s">
        <v>1028</v>
      </c>
      <c r="E63" s="67">
        <v>10.6</v>
      </c>
      <c r="F63" s="27" t="s">
        <v>16</v>
      </c>
      <c r="G63" s="4" t="s">
        <v>17</v>
      </c>
      <c r="H63" s="4" t="s">
        <v>18</v>
      </c>
      <c r="I63" s="51" t="s">
        <v>43</v>
      </c>
      <c r="J63" s="6"/>
    </row>
    <row r="64" spans="1:10" x14ac:dyDescent="0.3">
      <c r="A64" s="33" t="s">
        <v>823</v>
      </c>
      <c r="B64" s="10" t="s">
        <v>965</v>
      </c>
      <c r="C64" s="4" t="s">
        <v>45</v>
      </c>
      <c r="D64" s="4" t="s">
        <v>1029</v>
      </c>
      <c r="E64" s="67">
        <v>30.7</v>
      </c>
      <c r="F64" s="27" t="s">
        <v>57</v>
      </c>
      <c r="G64" s="4" t="s">
        <v>17</v>
      </c>
      <c r="H64" s="4" t="s">
        <v>18</v>
      </c>
      <c r="I64" s="51" t="s">
        <v>41</v>
      </c>
      <c r="J64" s="6"/>
    </row>
    <row r="65" spans="1:10" x14ac:dyDescent="0.3">
      <c r="A65" s="33" t="s">
        <v>823</v>
      </c>
      <c r="B65" s="10" t="s">
        <v>965</v>
      </c>
      <c r="C65" s="4" t="s">
        <v>45</v>
      </c>
      <c r="D65" s="4" t="s">
        <v>1030</v>
      </c>
      <c r="E65" s="67">
        <v>13.5</v>
      </c>
      <c r="F65" s="27" t="s">
        <v>57</v>
      </c>
      <c r="G65" s="4" t="s">
        <v>17</v>
      </c>
      <c r="H65" s="4" t="s">
        <v>18</v>
      </c>
      <c r="I65" s="51" t="s">
        <v>41</v>
      </c>
      <c r="J65" s="6"/>
    </row>
    <row r="66" spans="1:10" x14ac:dyDescent="0.3">
      <c r="A66" s="33" t="s">
        <v>823</v>
      </c>
      <c r="B66" s="10" t="s">
        <v>965</v>
      </c>
      <c r="C66" s="4" t="s">
        <v>45</v>
      </c>
      <c r="D66" s="4" t="s">
        <v>1031</v>
      </c>
      <c r="E66" s="67">
        <v>81.900000000000006</v>
      </c>
      <c r="F66" s="27" t="s">
        <v>57</v>
      </c>
      <c r="G66" s="4" t="s">
        <v>17</v>
      </c>
      <c r="H66" s="4" t="s">
        <v>18</v>
      </c>
      <c r="I66" s="51" t="s">
        <v>41</v>
      </c>
      <c r="J66" s="6"/>
    </row>
    <row r="67" spans="1:10" x14ac:dyDescent="0.3">
      <c r="A67" s="33" t="s">
        <v>823</v>
      </c>
      <c r="B67" s="10" t="s">
        <v>965</v>
      </c>
      <c r="C67" s="4" t="s">
        <v>114</v>
      </c>
      <c r="D67" s="4" t="s">
        <v>1032</v>
      </c>
      <c r="E67" s="67">
        <v>12.7</v>
      </c>
      <c r="F67" s="27" t="s">
        <v>112</v>
      </c>
      <c r="G67" s="4" t="s">
        <v>20</v>
      </c>
      <c r="H67" s="4" t="s">
        <v>994</v>
      </c>
      <c r="I67" s="51" t="s">
        <v>289</v>
      </c>
    </row>
    <row r="68" spans="1:10" x14ac:dyDescent="0.3">
      <c r="A68" s="33" t="s">
        <v>823</v>
      </c>
      <c r="B68" s="10" t="s">
        <v>965</v>
      </c>
      <c r="C68" s="4" t="s">
        <v>114</v>
      </c>
      <c r="D68" s="4" t="s">
        <v>1033</v>
      </c>
      <c r="E68" s="67">
        <v>12.9</v>
      </c>
      <c r="F68" s="27" t="s">
        <v>112</v>
      </c>
      <c r="G68" s="4" t="s">
        <v>20</v>
      </c>
      <c r="H68" s="4" t="s">
        <v>994</v>
      </c>
      <c r="I68" s="51" t="s">
        <v>289</v>
      </c>
    </row>
    <row r="69" spans="1:10" x14ac:dyDescent="0.3">
      <c r="A69" s="33" t="s">
        <v>823</v>
      </c>
      <c r="B69" s="10" t="s">
        <v>965</v>
      </c>
      <c r="C69" s="4" t="s">
        <v>114</v>
      </c>
      <c r="D69" s="4" t="s">
        <v>1034</v>
      </c>
      <c r="E69" s="67">
        <v>13</v>
      </c>
      <c r="F69" s="27" t="s">
        <v>112</v>
      </c>
      <c r="G69" s="4" t="s">
        <v>20</v>
      </c>
      <c r="H69" s="4" t="s">
        <v>994</v>
      </c>
      <c r="I69" s="51" t="s">
        <v>289</v>
      </c>
    </row>
    <row r="70" spans="1:10" x14ac:dyDescent="0.3">
      <c r="A70" s="33" t="s">
        <v>823</v>
      </c>
      <c r="B70" s="10" t="s">
        <v>965</v>
      </c>
      <c r="C70" s="4" t="s">
        <v>114</v>
      </c>
      <c r="D70" s="4" t="s">
        <v>1035</v>
      </c>
      <c r="E70" s="67">
        <v>12.9</v>
      </c>
      <c r="F70" s="27" t="s">
        <v>112</v>
      </c>
      <c r="G70" s="4" t="s">
        <v>20</v>
      </c>
      <c r="H70" s="4" t="s">
        <v>994</v>
      </c>
      <c r="I70" s="51" t="s">
        <v>289</v>
      </c>
    </row>
    <row r="71" spans="1:10" x14ac:dyDescent="0.3">
      <c r="A71" s="33" t="s">
        <v>823</v>
      </c>
      <c r="B71" s="10" t="s">
        <v>965</v>
      </c>
      <c r="C71" s="4" t="s">
        <v>114</v>
      </c>
      <c r="D71" s="4" t="s">
        <v>1036</v>
      </c>
      <c r="E71" s="67">
        <v>12.9</v>
      </c>
      <c r="F71" s="27" t="s">
        <v>112</v>
      </c>
      <c r="G71" s="4" t="s">
        <v>20</v>
      </c>
      <c r="H71" s="4" t="s">
        <v>994</v>
      </c>
      <c r="I71" s="51" t="s">
        <v>289</v>
      </c>
    </row>
    <row r="72" spans="1:10" x14ac:dyDescent="0.3">
      <c r="A72" s="33" t="s">
        <v>823</v>
      </c>
      <c r="B72" s="10" t="s">
        <v>965</v>
      </c>
      <c r="C72" s="4" t="s">
        <v>114</v>
      </c>
      <c r="D72" s="4" t="s">
        <v>1037</v>
      </c>
      <c r="E72" s="67">
        <v>13</v>
      </c>
      <c r="F72" s="27" t="s">
        <v>112</v>
      </c>
      <c r="G72" s="4" t="s">
        <v>20</v>
      </c>
      <c r="H72" s="4" t="s">
        <v>994</v>
      </c>
      <c r="I72" s="51" t="s">
        <v>289</v>
      </c>
    </row>
    <row r="73" spans="1:10" x14ac:dyDescent="0.3">
      <c r="A73" s="33" t="s">
        <v>823</v>
      </c>
      <c r="B73" s="10" t="s">
        <v>965</v>
      </c>
      <c r="C73" s="4" t="s">
        <v>114</v>
      </c>
      <c r="D73" s="4" t="s">
        <v>1038</v>
      </c>
      <c r="E73" s="67">
        <v>13.4</v>
      </c>
      <c r="F73" s="27" t="s">
        <v>112</v>
      </c>
      <c r="G73" s="4" t="s">
        <v>20</v>
      </c>
      <c r="H73" s="4" t="s">
        <v>994</v>
      </c>
      <c r="I73" s="51" t="s">
        <v>289</v>
      </c>
    </row>
    <row r="74" spans="1:10" x14ac:dyDescent="0.3">
      <c r="A74" s="33" t="s">
        <v>823</v>
      </c>
      <c r="B74" s="10" t="s">
        <v>965</v>
      </c>
      <c r="C74" s="4" t="s">
        <v>114</v>
      </c>
      <c r="D74" s="4" t="s">
        <v>1039</v>
      </c>
      <c r="E74" s="67">
        <v>14</v>
      </c>
      <c r="F74" s="27" t="s">
        <v>112</v>
      </c>
      <c r="G74" s="4" t="s">
        <v>20</v>
      </c>
      <c r="H74" s="4" t="s">
        <v>994</v>
      </c>
      <c r="I74" s="51" t="s">
        <v>289</v>
      </c>
    </row>
    <row r="75" spans="1:10" x14ac:dyDescent="0.3">
      <c r="A75" s="33" t="s">
        <v>823</v>
      </c>
      <c r="B75" s="10" t="s">
        <v>965</v>
      </c>
      <c r="C75" s="4" t="s">
        <v>114</v>
      </c>
      <c r="D75" s="4" t="s">
        <v>1040</v>
      </c>
      <c r="E75" s="67">
        <v>40</v>
      </c>
      <c r="F75" s="27" t="s">
        <v>112</v>
      </c>
      <c r="G75" s="4" t="s">
        <v>20</v>
      </c>
      <c r="H75" s="4" t="s">
        <v>994</v>
      </c>
      <c r="I75" s="51" t="s">
        <v>104</v>
      </c>
    </row>
    <row r="76" spans="1:10" x14ac:dyDescent="0.3">
      <c r="A76" s="33" t="s">
        <v>823</v>
      </c>
      <c r="B76" s="10" t="s">
        <v>965</v>
      </c>
      <c r="C76" s="4" t="s">
        <v>114</v>
      </c>
      <c r="D76" s="4" t="s">
        <v>1041</v>
      </c>
      <c r="E76" s="67">
        <v>28.4</v>
      </c>
      <c r="F76" s="27" t="s">
        <v>112</v>
      </c>
      <c r="G76" s="4" t="s">
        <v>20</v>
      </c>
      <c r="H76" s="4" t="s">
        <v>994</v>
      </c>
      <c r="I76" s="51" t="s">
        <v>104</v>
      </c>
    </row>
    <row r="77" spans="1:10" x14ac:dyDescent="0.3">
      <c r="A77" s="33" t="s">
        <v>823</v>
      </c>
      <c r="B77" s="10" t="s">
        <v>965</v>
      </c>
      <c r="C77" s="4" t="s">
        <v>114</v>
      </c>
      <c r="D77" s="4" t="s">
        <v>1042</v>
      </c>
      <c r="E77" s="67">
        <v>28.5</v>
      </c>
      <c r="F77" s="27" t="s">
        <v>112</v>
      </c>
      <c r="G77" s="4" t="s">
        <v>20</v>
      </c>
      <c r="H77" s="4" t="s">
        <v>994</v>
      </c>
      <c r="I77" s="51" t="s">
        <v>104</v>
      </c>
    </row>
    <row r="78" spans="1:10" x14ac:dyDescent="0.3">
      <c r="A78" s="33" t="s">
        <v>823</v>
      </c>
      <c r="B78" s="10" t="s">
        <v>965</v>
      </c>
      <c r="C78" s="4" t="s">
        <v>114</v>
      </c>
      <c r="D78" s="4" t="s">
        <v>1043</v>
      </c>
      <c r="E78" s="67">
        <v>28.5</v>
      </c>
      <c r="F78" s="27" t="s">
        <v>112</v>
      </c>
      <c r="G78" s="4" t="s">
        <v>20</v>
      </c>
      <c r="H78" s="4" t="s">
        <v>994</v>
      </c>
      <c r="I78" s="51" t="s">
        <v>104</v>
      </c>
    </row>
    <row r="79" spans="1:10" x14ac:dyDescent="0.3">
      <c r="A79" s="33" t="s">
        <v>823</v>
      </c>
      <c r="B79" s="10" t="s">
        <v>965</v>
      </c>
      <c r="C79" s="4" t="s">
        <v>114</v>
      </c>
      <c r="D79" s="4" t="s">
        <v>1044</v>
      </c>
      <c r="E79" s="67">
        <v>18.100000000000001</v>
      </c>
      <c r="F79" s="27" t="s">
        <v>112</v>
      </c>
      <c r="G79" s="4" t="s">
        <v>20</v>
      </c>
      <c r="H79" s="4" t="s">
        <v>994</v>
      </c>
      <c r="I79" s="51" t="s">
        <v>104</v>
      </c>
    </row>
    <row r="80" spans="1:10" s="6" customFormat="1" x14ac:dyDescent="0.3">
      <c r="A80" s="33" t="s">
        <v>823</v>
      </c>
      <c r="B80" s="10" t="s">
        <v>965</v>
      </c>
      <c r="C80" s="4" t="s">
        <v>114</v>
      </c>
      <c r="D80" s="4" t="s">
        <v>1045</v>
      </c>
      <c r="E80" s="67">
        <v>32.1</v>
      </c>
      <c r="F80" s="27" t="s">
        <v>112</v>
      </c>
      <c r="G80" s="4" t="s">
        <v>20</v>
      </c>
      <c r="H80" s="4" t="s">
        <v>21</v>
      </c>
      <c r="I80" s="51" t="s">
        <v>22</v>
      </c>
    </row>
    <row r="81" spans="1:10" x14ac:dyDescent="0.3">
      <c r="A81" s="33" t="s">
        <v>823</v>
      </c>
      <c r="B81" s="10" t="s">
        <v>965</v>
      </c>
      <c r="C81" s="4" t="s">
        <v>114</v>
      </c>
      <c r="D81" s="4" t="s">
        <v>1046</v>
      </c>
      <c r="E81" s="67">
        <v>2.93</v>
      </c>
      <c r="F81" s="27" t="s">
        <v>112</v>
      </c>
      <c r="G81" s="4" t="s">
        <v>17</v>
      </c>
      <c r="H81" s="4" t="s">
        <v>18</v>
      </c>
      <c r="I81" s="51" t="s">
        <v>41</v>
      </c>
    </row>
    <row r="82" spans="1:10" x14ac:dyDescent="0.3">
      <c r="A82" s="33" t="s">
        <v>823</v>
      </c>
      <c r="B82" s="10" t="s">
        <v>965</v>
      </c>
      <c r="C82" s="4" t="s">
        <v>114</v>
      </c>
      <c r="D82" s="4" t="s">
        <v>1047</v>
      </c>
      <c r="E82" s="67">
        <v>3.88</v>
      </c>
      <c r="F82" s="27" t="s">
        <v>112</v>
      </c>
      <c r="G82" s="10" t="s">
        <v>17</v>
      </c>
      <c r="H82" s="4" t="s">
        <v>18</v>
      </c>
      <c r="I82" s="51" t="s">
        <v>26</v>
      </c>
    </row>
    <row r="83" spans="1:10" x14ac:dyDescent="0.3">
      <c r="A83" s="33" t="s">
        <v>823</v>
      </c>
      <c r="B83" s="10" t="s">
        <v>965</v>
      </c>
      <c r="C83" s="4" t="s">
        <v>114</v>
      </c>
      <c r="D83" s="4" t="s">
        <v>1048</v>
      </c>
      <c r="E83" s="67">
        <v>12</v>
      </c>
      <c r="F83" s="27" t="s">
        <v>16</v>
      </c>
      <c r="G83" s="4" t="s">
        <v>65</v>
      </c>
      <c r="H83" s="4" t="s">
        <v>51</v>
      </c>
      <c r="I83" s="51" t="s">
        <v>51</v>
      </c>
      <c r="J83" s="6"/>
    </row>
    <row r="84" spans="1:10" s="6" customFormat="1" x14ac:dyDescent="0.3">
      <c r="A84" s="33" t="s">
        <v>823</v>
      </c>
      <c r="B84" s="10" t="s">
        <v>965</v>
      </c>
      <c r="C84" s="4" t="s">
        <v>114</v>
      </c>
      <c r="D84" s="4" t="s">
        <v>1049</v>
      </c>
      <c r="E84" s="67">
        <v>9.57</v>
      </c>
      <c r="F84" s="27" t="s">
        <v>112</v>
      </c>
      <c r="G84" s="4" t="s">
        <v>20</v>
      </c>
      <c r="H84" s="4" t="s">
        <v>994</v>
      </c>
      <c r="I84" s="51" t="s">
        <v>470</v>
      </c>
    </row>
    <row r="85" spans="1:10" x14ac:dyDescent="0.3">
      <c r="A85" s="33" t="s">
        <v>823</v>
      </c>
      <c r="B85" s="10" t="s">
        <v>965</v>
      </c>
      <c r="C85" s="4" t="s">
        <v>114</v>
      </c>
      <c r="D85" s="4" t="s">
        <v>1050</v>
      </c>
      <c r="E85" s="67">
        <v>15.8</v>
      </c>
      <c r="F85" s="27" t="s">
        <v>112</v>
      </c>
      <c r="G85" s="4" t="s">
        <v>20</v>
      </c>
      <c r="H85" s="4" t="s">
        <v>994</v>
      </c>
      <c r="I85" s="51" t="s">
        <v>807</v>
      </c>
    </row>
    <row r="86" spans="1:10" x14ac:dyDescent="0.3">
      <c r="A86" s="33" t="s">
        <v>823</v>
      </c>
      <c r="B86" s="10" t="s">
        <v>965</v>
      </c>
      <c r="C86" s="4" t="s">
        <v>114</v>
      </c>
      <c r="D86" s="4" t="s">
        <v>1051</v>
      </c>
      <c r="E86" s="67">
        <v>7.4</v>
      </c>
      <c r="F86" s="27" t="s">
        <v>112</v>
      </c>
      <c r="G86" s="4" t="s">
        <v>17</v>
      </c>
      <c r="H86" s="4" t="s">
        <v>18</v>
      </c>
      <c r="I86" s="51" t="s">
        <v>41</v>
      </c>
      <c r="J86" s="6"/>
    </row>
    <row r="87" spans="1:10" x14ac:dyDescent="0.3">
      <c r="A87" s="33" t="s">
        <v>823</v>
      </c>
      <c r="B87" s="10" t="s">
        <v>965</v>
      </c>
      <c r="C87" s="4" t="s">
        <v>114</v>
      </c>
      <c r="D87" s="4" t="s">
        <v>1052</v>
      </c>
      <c r="E87" s="67">
        <v>39</v>
      </c>
      <c r="F87" s="27" t="s">
        <v>112</v>
      </c>
      <c r="G87" s="4" t="s">
        <v>20</v>
      </c>
      <c r="H87" s="4" t="s">
        <v>994</v>
      </c>
      <c r="I87" s="51" t="s">
        <v>807</v>
      </c>
    </row>
    <row r="88" spans="1:10" s="6" customFormat="1" x14ac:dyDescent="0.3">
      <c r="A88" s="33" t="s">
        <v>823</v>
      </c>
      <c r="B88" s="10" t="s">
        <v>965</v>
      </c>
      <c r="C88" s="4" t="s">
        <v>114</v>
      </c>
      <c r="D88" s="4" t="s">
        <v>1053</v>
      </c>
      <c r="E88" s="67">
        <v>15.2</v>
      </c>
      <c r="F88" s="27" t="s">
        <v>57</v>
      </c>
      <c r="G88" s="4" t="s">
        <v>20</v>
      </c>
      <c r="H88" s="4" t="s">
        <v>21</v>
      </c>
      <c r="I88" s="51" t="s">
        <v>26</v>
      </c>
    </row>
    <row r="89" spans="1:10" s="6" customFormat="1" x14ac:dyDescent="0.3">
      <c r="A89" s="33" t="s">
        <v>823</v>
      </c>
      <c r="B89" s="10" t="s">
        <v>965</v>
      </c>
      <c r="C89" s="4" t="s">
        <v>114</v>
      </c>
      <c r="D89" s="4" t="s">
        <v>1054</v>
      </c>
      <c r="E89" s="67">
        <v>108</v>
      </c>
      <c r="F89" s="27" t="s">
        <v>57</v>
      </c>
      <c r="G89" s="4" t="s">
        <v>20</v>
      </c>
      <c r="H89" s="4" t="s">
        <v>994</v>
      </c>
      <c r="I89" s="51" t="s">
        <v>780</v>
      </c>
    </row>
    <row r="90" spans="1:10" s="6" customFormat="1" x14ac:dyDescent="0.3">
      <c r="A90" s="33" t="s">
        <v>823</v>
      </c>
      <c r="B90" s="10" t="s">
        <v>965</v>
      </c>
      <c r="C90" s="4" t="s">
        <v>114</v>
      </c>
      <c r="D90" s="4" t="s">
        <v>1055</v>
      </c>
      <c r="E90" s="67">
        <v>28.8</v>
      </c>
      <c r="F90" s="27" t="s">
        <v>57</v>
      </c>
      <c r="G90" s="4" t="s">
        <v>20</v>
      </c>
      <c r="H90" s="4" t="s">
        <v>21</v>
      </c>
      <c r="I90" s="51" t="s">
        <v>26</v>
      </c>
    </row>
    <row r="91" spans="1:10" x14ac:dyDescent="0.3">
      <c r="A91" s="33" t="s">
        <v>823</v>
      </c>
      <c r="B91" s="10" t="s">
        <v>965</v>
      </c>
      <c r="C91" s="4" t="s">
        <v>114</v>
      </c>
      <c r="D91" s="4" t="s">
        <v>1056</v>
      </c>
      <c r="E91" s="67">
        <v>5.85</v>
      </c>
      <c r="F91" s="27" t="s">
        <v>112</v>
      </c>
      <c r="G91" s="4" t="s">
        <v>20</v>
      </c>
      <c r="H91" s="4" t="s">
        <v>21</v>
      </c>
      <c r="I91" s="51" t="s">
        <v>26</v>
      </c>
    </row>
    <row r="92" spans="1:10" x14ac:dyDescent="0.3">
      <c r="A92" s="33" t="s">
        <v>823</v>
      </c>
      <c r="B92" s="10" t="s">
        <v>965</v>
      </c>
      <c r="C92" s="4" t="s">
        <v>114</v>
      </c>
      <c r="D92" s="4" t="s">
        <v>1057</v>
      </c>
      <c r="E92" s="67">
        <v>29.3</v>
      </c>
      <c r="F92" s="27" t="s">
        <v>112</v>
      </c>
      <c r="G92" s="4" t="s">
        <v>17</v>
      </c>
      <c r="H92" s="4" t="s">
        <v>34</v>
      </c>
      <c r="I92" s="51" t="s">
        <v>35</v>
      </c>
    </row>
    <row r="93" spans="1:10" x14ac:dyDescent="0.3">
      <c r="A93" s="33" t="s">
        <v>823</v>
      </c>
      <c r="B93" s="10" t="s">
        <v>965</v>
      </c>
      <c r="C93" s="4" t="s">
        <v>114</v>
      </c>
      <c r="D93" s="4" t="s">
        <v>1058</v>
      </c>
      <c r="E93" s="67">
        <v>20.2</v>
      </c>
      <c r="F93" s="27" t="s">
        <v>112</v>
      </c>
      <c r="G93" s="4" t="s">
        <v>17</v>
      </c>
      <c r="H93" s="4" t="s">
        <v>34</v>
      </c>
      <c r="I93" s="51" t="s">
        <v>35</v>
      </c>
    </row>
    <row r="94" spans="1:10" s="6" customFormat="1" x14ac:dyDescent="0.3">
      <c r="A94" s="33" t="s">
        <v>823</v>
      </c>
      <c r="B94" s="10" t="s">
        <v>965</v>
      </c>
      <c r="C94" s="4" t="s">
        <v>114</v>
      </c>
      <c r="D94" s="4" t="s">
        <v>1059</v>
      </c>
      <c r="E94" s="67">
        <v>14</v>
      </c>
      <c r="F94" s="27" t="s">
        <v>112</v>
      </c>
      <c r="G94" s="4" t="s">
        <v>17</v>
      </c>
      <c r="H94" s="4" t="s">
        <v>34</v>
      </c>
      <c r="I94" s="51" t="s">
        <v>35</v>
      </c>
    </row>
    <row r="95" spans="1:10" s="6" customFormat="1" x14ac:dyDescent="0.3">
      <c r="A95" s="33" t="s">
        <v>823</v>
      </c>
      <c r="B95" s="10" t="s">
        <v>965</v>
      </c>
      <c r="C95" s="4" t="s">
        <v>114</v>
      </c>
      <c r="D95" s="4" t="s">
        <v>1060</v>
      </c>
      <c r="E95" s="67">
        <v>28.3</v>
      </c>
      <c r="F95" s="27" t="s">
        <v>30</v>
      </c>
      <c r="G95" s="4" t="s">
        <v>17</v>
      </c>
      <c r="H95" s="4" t="s">
        <v>34</v>
      </c>
      <c r="I95" s="51" t="s">
        <v>35</v>
      </c>
    </row>
    <row r="96" spans="1:10" x14ac:dyDescent="0.3">
      <c r="A96" s="33" t="s">
        <v>823</v>
      </c>
      <c r="B96" s="10" t="s">
        <v>965</v>
      </c>
      <c r="C96" s="4" t="s">
        <v>114</v>
      </c>
      <c r="D96" s="4" t="s">
        <v>1061</v>
      </c>
      <c r="E96" s="67">
        <v>14</v>
      </c>
      <c r="F96" s="27" t="s">
        <v>57</v>
      </c>
      <c r="G96" s="10" t="s">
        <v>17</v>
      </c>
      <c r="H96" s="4" t="s">
        <v>18</v>
      </c>
      <c r="I96" s="51" t="s">
        <v>26</v>
      </c>
    </row>
    <row r="97" spans="1:10" x14ac:dyDescent="0.3">
      <c r="A97" s="33" t="s">
        <v>823</v>
      </c>
      <c r="B97" s="10" t="s">
        <v>965</v>
      </c>
      <c r="C97" s="4" t="s">
        <v>114</v>
      </c>
      <c r="D97" s="4" t="s">
        <v>1062</v>
      </c>
      <c r="E97" s="67">
        <v>5.33</v>
      </c>
      <c r="F97" s="27" t="s">
        <v>57</v>
      </c>
      <c r="G97" s="4" t="s">
        <v>65</v>
      </c>
      <c r="H97" s="4" t="s">
        <v>51</v>
      </c>
      <c r="I97" s="51" t="s">
        <v>51</v>
      </c>
    </row>
    <row r="98" spans="1:10" x14ac:dyDescent="0.3">
      <c r="A98" s="33" t="s">
        <v>823</v>
      </c>
      <c r="B98" s="10" t="s">
        <v>965</v>
      </c>
      <c r="C98" s="4" t="s">
        <v>114</v>
      </c>
      <c r="D98" s="4" t="s">
        <v>1063</v>
      </c>
      <c r="E98" s="67">
        <v>5.54</v>
      </c>
      <c r="F98" s="27" t="s">
        <v>16</v>
      </c>
      <c r="G98" s="4" t="s">
        <v>17</v>
      </c>
      <c r="H98" s="4" t="s">
        <v>18</v>
      </c>
      <c r="I98" s="51" t="s">
        <v>43</v>
      </c>
      <c r="J98" s="6"/>
    </row>
    <row r="99" spans="1:10" x14ac:dyDescent="0.3">
      <c r="A99" s="33" t="s">
        <v>823</v>
      </c>
      <c r="B99" s="10" t="s">
        <v>965</v>
      </c>
      <c r="C99" s="4" t="s">
        <v>114</v>
      </c>
      <c r="D99" s="4" t="s">
        <v>1064</v>
      </c>
      <c r="E99" s="67">
        <v>2.9</v>
      </c>
      <c r="F99" s="27" t="s">
        <v>16</v>
      </c>
      <c r="G99" s="4" t="s">
        <v>17</v>
      </c>
      <c r="H99" s="4" t="s">
        <v>18</v>
      </c>
      <c r="I99" s="51" t="s">
        <v>43</v>
      </c>
      <c r="J99" s="6"/>
    </row>
    <row r="100" spans="1:10" x14ac:dyDescent="0.3">
      <c r="A100" s="33" t="s">
        <v>823</v>
      </c>
      <c r="B100" s="10" t="s">
        <v>965</v>
      </c>
      <c r="C100" s="4" t="s">
        <v>114</v>
      </c>
      <c r="D100" s="4" t="s">
        <v>1065</v>
      </c>
      <c r="E100" s="67">
        <v>2.8</v>
      </c>
      <c r="F100" s="27" t="s">
        <v>16</v>
      </c>
      <c r="G100" s="4" t="s">
        <v>17</v>
      </c>
      <c r="H100" s="4" t="s">
        <v>18</v>
      </c>
      <c r="I100" s="51" t="s">
        <v>43</v>
      </c>
      <c r="J100" s="6"/>
    </row>
    <row r="101" spans="1:10" s="6" customFormat="1" x14ac:dyDescent="0.3">
      <c r="A101" s="33" t="s">
        <v>823</v>
      </c>
      <c r="B101" s="10" t="s">
        <v>965</v>
      </c>
      <c r="C101" s="4" t="s">
        <v>114</v>
      </c>
      <c r="D101" s="4" t="s">
        <v>1066</v>
      </c>
      <c r="E101" s="67">
        <v>25.3</v>
      </c>
      <c r="F101" s="27" t="s">
        <v>112</v>
      </c>
      <c r="G101" s="4" t="s">
        <v>17</v>
      </c>
      <c r="H101" s="4" t="s">
        <v>34</v>
      </c>
      <c r="I101" s="51" t="s">
        <v>35</v>
      </c>
    </row>
    <row r="102" spans="1:10" s="6" customFormat="1" x14ac:dyDescent="0.3">
      <c r="A102" s="33" t="s">
        <v>823</v>
      </c>
      <c r="B102" s="10" t="s">
        <v>965</v>
      </c>
      <c r="C102" s="4" t="s">
        <v>114</v>
      </c>
      <c r="D102" s="4" t="s">
        <v>1067</v>
      </c>
      <c r="E102" s="67">
        <v>8.9</v>
      </c>
      <c r="F102" s="27" t="s">
        <v>112</v>
      </c>
      <c r="G102" s="4" t="s">
        <v>17</v>
      </c>
      <c r="H102" s="4" t="s">
        <v>34</v>
      </c>
      <c r="I102" s="51" t="s">
        <v>110</v>
      </c>
    </row>
    <row r="103" spans="1:10" x14ac:dyDescent="0.3">
      <c r="A103" s="33" t="s">
        <v>823</v>
      </c>
      <c r="B103" s="10" t="s">
        <v>965</v>
      </c>
      <c r="C103" s="4" t="s">
        <v>114</v>
      </c>
      <c r="D103" s="4" t="s">
        <v>1068</v>
      </c>
      <c r="E103" s="67">
        <v>106</v>
      </c>
      <c r="F103" s="27" t="s">
        <v>1069</v>
      </c>
      <c r="G103" s="4" t="s">
        <v>20</v>
      </c>
      <c r="H103" s="4" t="s">
        <v>994</v>
      </c>
      <c r="I103" s="51" t="s">
        <v>104</v>
      </c>
    </row>
    <row r="104" spans="1:10" x14ac:dyDescent="0.3">
      <c r="A104" s="33" t="s">
        <v>823</v>
      </c>
      <c r="B104" s="10" t="s">
        <v>965</v>
      </c>
      <c r="C104" s="4" t="s">
        <v>114</v>
      </c>
      <c r="D104" s="4" t="s">
        <v>1070</v>
      </c>
      <c r="E104" s="67">
        <v>42.8</v>
      </c>
      <c r="F104" s="27" t="s">
        <v>112</v>
      </c>
      <c r="G104" s="4" t="s">
        <v>20</v>
      </c>
      <c r="H104" s="4" t="s">
        <v>21</v>
      </c>
      <c r="I104" s="51" t="s">
        <v>22</v>
      </c>
    </row>
    <row r="105" spans="1:10" x14ac:dyDescent="0.3">
      <c r="A105" s="33" t="s">
        <v>823</v>
      </c>
      <c r="B105" s="10" t="s">
        <v>965</v>
      </c>
      <c r="C105" s="4" t="s">
        <v>114</v>
      </c>
      <c r="D105" s="4" t="s">
        <v>1071</v>
      </c>
      <c r="E105" s="67">
        <v>42.8</v>
      </c>
      <c r="F105" s="27" t="s">
        <v>112</v>
      </c>
      <c r="G105" s="4" t="s">
        <v>20</v>
      </c>
      <c r="H105" s="4" t="s">
        <v>21</v>
      </c>
      <c r="I105" s="51" t="s">
        <v>22</v>
      </c>
    </row>
    <row r="106" spans="1:10" s="6" customFormat="1" x14ac:dyDescent="0.3">
      <c r="A106" s="33" t="s">
        <v>823</v>
      </c>
      <c r="B106" s="10" t="s">
        <v>965</v>
      </c>
      <c r="C106" s="4" t="s">
        <v>114</v>
      </c>
      <c r="D106" s="4" t="s">
        <v>1072</v>
      </c>
      <c r="E106" s="67">
        <v>185</v>
      </c>
      <c r="F106" s="27" t="s">
        <v>30</v>
      </c>
      <c r="G106" s="4" t="s">
        <v>20</v>
      </c>
      <c r="H106" s="4" t="s">
        <v>994</v>
      </c>
      <c r="I106" s="51" t="s">
        <v>289</v>
      </c>
    </row>
    <row r="107" spans="1:10" x14ac:dyDescent="0.3">
      <c r="A107" s="33" t="s">
        <v>823</v>
      </c>
      <c r="B107" s="10" t="s">
        <v>965</v>
      </c>
      <c r="C107" s="4" t="s">
        <v>114</v>
      </c>
      <c r="D107" s="4" t="s">
        <v>1073</v>
      </c>
      <c r="E107" s="67">
        <v>5</v>
      </c>
      <c r="F107" s="125" t="s">
        <v>16</v>
      </c>
      <c r="G107" s="10" t="s">
        <v>17</v>
      </c>
      <c r="H107" s="4" t="s">
        <v>18</v>
      </c>
      <c r="I107" s="51" t="s">
        <v>26</v>
      </c>
    </row>
    <row r="108" spans="1:10" x14ac:dyDescent="0.3">
      <c r="A108" s="33" t="s">
        <v>823</v>
      </c>
      <c r="B108" s="10" t="s">
        <v>965</v>
      </c>
      <c r="C108" s="4" t="s">
        <v>114</v>
      </c>
      <c r="D108" s="4" t="s">
        <v>1074</v>
      </c>
      <c r="E108" s="64">
        <v>9</v>
      </c>
      <c r="F108" s="124" t="s">
        <v>57</v>
      </c>
      <c r="G108" s="106" t="s">
        <v>17</v>
      </c>
      <c r="H108" s="4" t="s">
        <v>18</v>
      </c>
      <c r="I108" s="51" t="s">
        <v>41</v>
      </c>
    </row>
    <row r="109" spans="1:10" x14ac:dyDescent="0.3">
      <c r="A109" s="33" t="s">
        <v>823</v>
      </c>
      <c r="B109" s="10" t="s">
        <v>965</v>
      </c>
      <c r="C109" s="4" t="s">
        <v>114</v>
      </c>
      <c r="D109" s="4" t="s">
        <v>1075</v>
      </c>
      <c r="E109" s="64">
        <v>5.85</v>
      </c>
      <c r="F109" s="124" t="s">
        <v>16</v>
      </c>
      <c r="G109" s="106" t="s">
        <v>65</v>
      </c>
      <c r="H109" s="4" t="s">
        <v>51</v>
      </c>
      <c r="I109" s="51" t="s">
        <v>51</v>
      </c>
    </row>
    <row r="110" spans="1:10" x14ac:dyDescent="0.3">
      <c r="A110" s="33" t="s">
        <v>823</v>
      </c>
      <c r="B110" s="10" t="s">
        <v>965</v>
      </c>
      <c r="C110" s="4" t="s">
        <v>114</v>
      </c>
      <c r="D110" s="4" t="s">
        <v>1076</v>
      </c>
      <c r="E110" s="64">
        <v>16.5</v>
      </c>
      <c r="F110" s="124" t="s">
        <v>57</v>
      </c>
      <c r="G110" s="106" t="s">
        <v>17</v>
      </c>
      <c r="H110" s="4" t="s">
        <v>18</v>
      </c>
      <c r="I110" s="51" t="s">
        <v>41</v>
      </c>
    </row>
    <row r="111" spans="1:10" x14ac:dyDescent="0.3">
      <c r="A111" s="33" t="s">
        <v>823</v>
      </c>
      <c r="B111" s="10" t="s">
        <v>965</v>
      </c>
      <c r="C111" s="4" t="s">
        <v>114</v>
      </c>
      <c r="D111" s="4" t="s">
        <v>1077</v>
      </c>
      <c r="E111" s="64">
        <v>177</v>
      </c>
      <c r="F111" s="119" t="s">
        <v>57</v>
      </c>
      <c r="G111" s="106" t="s">
        <v>17</v>
      </c>
      <c r="H111" s="4" t="s">
        <v>18</v>
      </c>
      <c r="I111" s="51" t="s">
        <v>41</v>
      </c>
    </row>
    <row r="112" spans="1:10" x14ac:dyDescent="0.3">
      <c r="A112" s="33" t="s">
        <v>823</v>
      </c>
      <c r="B112" s="10" t="s">
        <v>965</v>
      </c>
      <c r="C112" s="4" t="s">
        <v>114</v>
      </c>
      <c r="D112" s="4" t="s">
        <v>1078</v>
      </c>
      <c r="E112" s="64">
        <v>117</v>
      </c>
      <c r="F112" s="119" t="s">
        <v>16</v>
      </c>
      <c r="G112" s="106" t="s">
        <v>65</v>
      </c>
      <c r="H112" s="4" t="s">
        <v>51</v>
      </c>
      <c r="I112" s="51" t="s">
        <v>51</v>
      </c>
    </row>
    <row r="113" spans="1:9" x14ac:dyDescent="0.3">
      <c r="A113" s="33" t="s">
        <v>823</v>
      </c>
      <c r="B113" s="10" t="s">
        <v>965</v>
      </c>
      <c r="C113" s="4" t="s">
        <v>114</v>
      </c>
      <c r="D113" s="4" t="s">
        <v>1079</v>
      </c>
      <c r="E113" s="64">
        <v>10.6</v>
      </c>
      <c r="F113" s="119" t="s">
        <v>16</v>
      </c>
      <c r="G113" s="106" t="s">
        <v>17</v>
      </c>
      <c r="H113" s="4" t="s">
        <v>18</v>
      </c>
      <c r="I113" s="51" t="s">
        <v>43</v>
      </c>
    </row>
    <row r="114" spans="1:9" x14ac:dyDescent="0.3">
      <c r="A114" s="33" t="s">
        <v>823</v>
      </c>
      <c r="B114" s="10" t="s">
        <v>965</v>
      </c>
      <c r="C114" s="4" t="s">
        <v>114</v>
      </c>
      <c r="D114" s="4" t="s">
        <v>1080</v>
      </c>
      <c r="E114" s="64">
        <v>3.96</v>
      </c>
      <c r="F114" s="119" t="s">
        <v>16</v>
      </c>
      <c r="G114" s="107" t="s">
        <v>17</v>
      </c>
      <c r="H114" s="4" t="s">
        <v>18</v>
      </c>
      <c r="I114" s="51" t="s">
        <v>26</v>
      </c>
    </row>
    <row r="115" spans="1:9" x14ac:dyDescent="0.3">
      <c r="A115" s="33" t="s">
        <v>823</v>
      </c>
      <c r="B115" s="10" t="s">
        <v>965</v>
      </c>
      <c r="C115" s="4" t="s">
        <v>114</v>
      </c>
      <c r="D115" s="4" t="s">
        <v>1081</v>
      </c>
      <c r="E115" s="64">
        <v>10.6</v>
      </c>
      <c r="F115" s="119" t="s">
        <v>57</v>
      </c>
      <c r="G115" s="106" t="s">
        <v>17</v>
      </c>
      <c r="H115" s="4" t="s">
        <v>18</v>
      </c>
      <c r="I115" s="51" t="s">
        <v>43</v>
      </c>
    </row>
    <row r="116" spans="1:9" x14ac:dyDescent="0.3">
      <c r="A116" s="33" t="s">
        <v>823</v>
      </c>
      <c r="B116" s="10" t="s">
        <v>965</v>
      </c>
      <c r="C116" s="4" t="s">
        <v>114</v>
      </c>
      <c r="D116" s="4" t="s">
        <v>1082</v>
      </c>
      <c r="E116" s="64">
        <v>57.6</v>
      </c>
      <c r="F116" s="119" t="s">
        <v>57</v>
      </c>
      <c r="G116" s="106" t="s">
        <v>17</v>
      </c>
      <c r="H116" s="4" t="s">
        <v>18</v>
      </c>
      <c r="I116" s="51" t="s">
        <v>41</v>
      </c>
    </row>
    <row r="117" spans="1:9" x14ac:dyDescent="0.3">
      <c r="A117" s="33" t="s">
        <v>823</v>
      </c>
      <c r="B117" s="10" t="s">
        <v>965</v>
      </c>
      <c r="C117" s="4" t="s">
        <v>114</v>
      </c>
      <c r="D117" s="4" t="s">
        <v>1083</v>
      </c>
      <c r="E117" s="64">
        <v>18.8</v>
      </c>
      <c r="F117" s="119" t="s">
        <v>16</v>
      </c>
      <c r="G117" s="106" t="s">
        <v>17</v>
      </c>
      <c r="H117" s="4" t="s">
        <v>18</v>
      </c>
      <c r="I117" s="51" t="s">
        <v>43</v>
      </c>
    </row>
    <row r="118" spans="1:9" x14ac:dyDescent="0.3">
      <c r="A118" s="33" t="s">
        <v>823</v>
      </c>
      <c r="B118" s="10" t="s">
        <v>965</v>
      </c>
      <c r="C118" s="4" t="s">
        <v>114</v>
      </c>
      <c r="D118" s="4" t="s">
        <v>1084</v>
      </c>
      <c r="E118" s="64">
        <v>6.2</v>
      </c>
      <c r="F118" s="119" t="s">
        <v>16</v>
      </c>
      <c r="G118" s="106" t="s">
        <v>17</v>
      </c>
      <c r="H118" s="4" t="s">
        <v>18</v>
      </c>
      <c r="I118" s="51" t="s">
        <v>43</v>
      </c>
    </row>
    <row r="119" spans="1:9" x14ac:dyDescent="0.3">
      <c r="A119" s="33" t="s">
        <v>823</v>
      </c>
      <c r="B119" s="10" t="s">
        <v>965</v>
      </c>
      <c r="C119" s="4" t="s">
        <v>114</v>
      </c>
      <c r="D119" s="4" t="s">
        <v>1085</v>
      </c>
      <c r="E119" s="64">
        <v>118</v>
      </c>
      <c r="F119" s="119" t="s">
        <v>57</v>
      </c>
      <c r="G119" s="106" t="s">
        <v>17</v>
      </c>
      <c r="H119" s="4" t="s">
        <v>18</v>
      </c>
      <c r="I119" s="51" t="s">
        <v>41</v>
      </c>
    </row>
    <row r="120" spans="1:9" x14ac:dyDescent="0.3">
      <c r="A120" s="33" t="s">
        <v>823</v>
      </c>
      <c r="B120" s="10" t="s">
        <v>965</v>
      </c>
      <c r="C120" s="4" t="s">
        <v>114</v>
      </c>
      <c r="D120" s="4" t="s">
        <v>1086</v>
      </c>
      <c r="E120" s="64">
        <v>47.8</v>
      </c>
      <c r="F120" s="119" t="s">
        <v>57</v>
      </c>
      <c r="G120" s="106" t="s">
        <v>17</v>
      </c>
      <c r="H120" s="4" t="s">
        <v>18</v>
      </c>
      <c r="I120" s="51" t="s">
        <v>41</v>
      </c>
    </row>
    <row r="121" spans="1:9" x14ac:dyDescent="0.3">
      <c r="A121" s="33" t="s">
        <v>823</v>
      </c>
      <c r="B121" s="10" t="s">
        <v>965</v>
      </c>
      <c r="C121" s="4" t="s">
        <v>130</v>
      </c>
      <c r="D121" s="4" t="s">
        <v>1087</v>
      </c>
      <c r="E121" s="64">
        <v>21</v>
      </c>
      <c r="F121" s="119" t="s">
        <v>16</v>
      </c>
      <c r="G121" s="107" t="s">
        <v>17</v>
      </c>
      <c r="H121" s="4" t="s">
        <v>18</v>
      </c>
      <c r="I121" s="51" t="s">
        <v>26</v>
      </c>
    </row>
    <row r="122" spans="1:9" x14ac:dyDescent="0.3">
      <c r="A122" s="33" t="s">
        <v>823</v>
      </c>
      <c r="B122" s="10" t="s">
        <v>965</v>
      </c>
      <c r="C122" s="4" t="s">
        <v>130</v>
      </c>
      <c r="D122" s="4" t="s">
        <v>1088</v>
      </c>
      <c r="E122" s="64">
        <v>11</v>
      </c>
      <c r="F122" s="119" t="s">
        <v>16</v>
      </c>
      <c r="G122" s="106" t="s">
        <v>17</v>
      </c>
      <c r="H122" s="4" t="s">
        <v>18</v>
      </c>
      <c r="I122" s="51" t="s">
        <v>41</v>
      </c>
    </row>
    <row r="123" spans="1:9" x14ac:dyDescent="0.3">
      <c r="A123" s="33" t="s">
        <v>823</v>
      </c>
      <c r="B123" s="10" t="s">
        <v>965</v>
      </c>
      <c r="C123" s="4" t="s">
        <v>130</v>
      </c>
      <c r="D123" s="4" t="s">
        <v>1089</v>
      </c>
      <c r="E123" s="64">
        <v>12</v>
      </c>
      <c r="F123" s="119" t="s">
        <v>16</v>
      </c>
      <c r="G123" s="107" t="s">
        <v>17</v>
      </c>
      <c r="H123" s="4" t="s">
        <v>18</v>
      </c>
      <c r="I123" s="51" t="s">
        <v>26</v>
      </c>
    </row>
    <row r="124" spans="1:9" x14ac:dyDescent="0.3">
      <c r="A124" s="33" t="s">
        <v>823</v>
      </c>
      <c r="B124" s="10" t="s">
        <v>965</v>
      </c>
      <c r="C124" s="4" t="s">
        <v>130</v>
      </c>
      <c r="D124" s="4" t="s">
        <v>1090</v>
      </c>
      <c r="E124" s="64">
        <v>24</v>
      </c>
      <c r="F124" s="119" t="s">
        <v>112</v>
      </c>
      <c r="G124" s="106" t="s">
        <v>20</v>
      </c>
      <c r="H124" s="4" t="s">
        <v>994</v>
      </c>
      <c r="I124" s="51" t="s">
        <v>104</v>
      </c>
    </row>
    <row r="125" spans="1:9" x14ac:dyDescent="0.3">
      <c r="A125" s="33" t="s">
        <v>823</v>
      </c>
      <c r="B125" s="10" t="s">
        <v>965</v>
      </c>
      <c r="C125" s="4" t="s">
        <v>130</v>
      </c>
      <c r="D125" s="4" t="s">
        <v>1091</v>
      </c>
      <c r="E125" s="64">
        <v>30</v>
      </c>
      <c r="F125" s="119" t="s">
        <v>112</v>
      </c>
      <c r="G125" s="106" t="s">
        <v>20</v>
      </c>
      <c r="H125" s="4" t="s">
        <v>994</v>
      </c>
      <c r="I125" s="51" t="s">
        <v>104</v>
      </c>
    </row>
    <row r="126" spans="1:9" x14ac:dyDescent="0.3">
      <c r="A126" s="33" t="s">
        <v>823</v>
      </c>
      <c r="B126" s="10" t="s">
        <v>965</v>
      </c>
      <c r="C126" s="4" t="s">
        <v>130</v>
      </c>
      <c r="D126" s="4" t="s">
        <v>1092</v>
      </c>
      <c r="E126" s="64">
        <v>16</v>
      </c>
      <c r="F126" s="119" t="s">
        <v>112</v>
      </c>
      <c r="G126" s="106" t="s">
        <v>20</v>
      </c>
      <c r="H126" s="4" t="s">
        <v>994</v>
      </c>
      <c r="I126" s="51" t="s">
        <v>104</v>
      </c>
    </row>
    <row r="127" spans="1:9" x14ac:dyDescent="0.3">
      <c r="A127" s="33" t="s">
        <v>823</v>
      </c>
      <c r="B127" s="10" t="s">
        <v>965</v>
      </c>
      <c r="C127" s="4" t="s">
        <v>130</v>
      </c>
      <c r="D127" s="4" t="s">
        <v>1093</v>
      </c>
      <c r="E127" s="64">
        <v>21</v>
      </c>
      <c r="F127" s="119" t="s">
        <v>112</v>
      </c>
      <c r="G127" s="106" t="s">
        <v>20</v>
      </c>
      <c r="H127" s="4" t="s">
        <v>994</v>
      </c>
      <c r="I127" s="51" t="s">
        <v>104</v>
      </c>
    </row>
    <row r="128" spans="1:9" x14ac:dyDescent="0.3">
      <c r="A128" s="33" t="s">
        <v>823</v>
      </c>
      <c r="B128" s="10" t="s">
        <v>965</v>
      </c>
      <c r="C128" s="4" t="s">
        <v>130</v>
      </c>
      <c r="D128" s="4" t="s">
        <v>1094</v>
      </c>
      <c r="E128" s="64">
        <v>20</v>
      </c>
      <c r="F128" s="119" t="s">
        <v>112</v>
      </c>
      <c r="G128" s="106" t="s">
        <v>20</v>
      </c>
      <c r="H128" s="4" t="s">
        <v>994</v>
      </c>
      <c r="I128" s="51" t="s">
        <v>104</v>
      </c>
    </row>
    <row r="129" spans="1:10" x14ac:dyDescent="0.3">
      <c r="A129" s="33" t="s">
        <v>823</v>
      </c>
      <c r="B129" s="10" t="s">
        <v>965</v>
      </c>
      <c r="C129" s="4" t="s">
        <v>130</v>
      </c>
      <c r="D129" s="4" t="s">
        <v>1095</v>
      </c>
      <c r="E129" s="64">
        <v>52</v>
      </c>
      <c r="F129" s="119" t="s">
        <v>16</v>
      </c>
      <c r="G129" s="106" t="s">
        <v>17</v>
      </c>
      <c r="H129" s="4" t="s">
        <v>18</v>
      </c>
      <c r="I129" s="51" t="s">
        <v>41</v>
      </c>
      <c r="J129" s="6"/>
    </row>
    <row r="130" spans="1:10" ht="15" thickBot="1" x14ac:dyDescent="0.35">
      <c r="A130" s="34" t="s">
        <v>823</v>
      </c>
      <c r="B130" s="36" t="s">
        <v>965</v>
      </c>
      <c r="C130" s="35" t="s">
        <v>130</v>
      </c>
      <c r="D130" s="35" t="s">
        <v>1096</v>
      </c>
      <c r="E130" s="69">
        <v>90</v>
      </c>
      <c r="F130" s="127" t="s">
        <v>16</v>
      </c>
      <c r="G130" s="112" t="s">
        <v>20</v>
      </c>
      <c r="H130" s="35" t="s">
        <v>21</v>
      </c>
      <c r="I130" s="52" t="s">
        <v>26</v>
      </c>
      <c r="J130" s="6"/>
    </row>
  </sheetData>
  <sheetProtection autoFilter="0"/>
  <autoFilter ref="A2:I130" xr:uid="{35D4B423-8155-490F-AA8B-6B03BC840FCD}"/>
  <mergeCells count="1">
    <mergeCell ref="A3:I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0FE05-587C-4F8F-910B-B9BC55A06572}">
  <sheetPr codeName="Blad11">
    <tabColor rgb="FFDEC8EE"/>
  </sheetPr>
  <dimension ref="A1:XDX164"/>
  <sheetViews>
    <sheetView showGridLines="0" zoomScale="90" zoomScaleNormal="90" workbookViewId="0">
      <pane ySplit="3" topLeftCell="A4" activePane="bottomLeft" state="frozen"/>
      <selection activeCell="G17" sqref="G17"/>
      <selection pane="bottomLeft" activeCell="I164" sqref="H4:I164"/>
    </sheetView>
  </sheetViews>
  <sheetFormatPr defaultRowHeight="14.4" x14ac:dyDescent="0.3"/>
  <cols>
    <col min="1" max="5" width="15.88671875" customWidth="1"/>
    <col min="6" max="6" width="13.5546875" style="21" bestFit="1" customWidth="1"/>
    <col min="7" max="9" width="25.88671875" customWidth="1"/>
    <col min="10" max="10" width="22" bestFit="1" customWidth="1"/>
    <col min="11" max="41" width="7.88671875" customWidth="1"/>
  </cols>
  <sheetData>
    <row r="1" spans="1:9 16352:16352" ht="34.35" customHeight="1" thickBot="1" x14ac:dyDescent="0.35">
      <c r="A1" s="153" t="s">
        <v>1097</v>
      </c>
      <c r="B1" s="154"/>
      <c r="C1" s="83">
        <f>SUM(E4:E164)</f>
        <v>5808.84</v>
      </c>
      <c r="D1" s="84" t="s">
        <v>1</v>
      </c>
      <c r="E1" s="85"/>
      <c r="F1" s="85"/>
      <c r="G1" s="86"/>
      <c r="H1" s="86"/>
      <c r="I1" s="86"/>
    </row>
    <row r="2" spans="1:9 16352:16352" ht="130.35" customHeight="1" thickBot="1" x14ac:dyDescent="0.35">
      <c r="A2" s="53" t="s">
        <v>2</v>
      </c>
      <c r="B2" s="29" t="s">
        <v>3</v>
      </c>
      <c r="C2" s="29" t="s">
        <v>4</v>
      </c>
      <c r="D2" s="29" t="s">
        <v>5</v>
      </c>
      <c r="E2" s="29" t="s">
        <v>6</v>
      </c>
      <c r="F2" s="58" t="s">
        <v>7</v>
      </c>
      <c r="G2" s="29" t="s">
        <v>8</v>
      </c>
      <c r="H2" s="29" t="s">
        <v>9</v>
      </c>
      <c r="I2" s="30" t="s">
        <v>10</v>
      </c>
    </row>
    <row r="3" spans="1:9 16352:16352" s="2" customFormat="1" ht="25.5" customHeight="1" thickBot="1" x14ac:dyDescent="0.35">
      <c r="A3" s="148" t="s">
        <v>11</v>
      </c>
      <c r="B3" s="149"/>
      <c r="C3" s="149"/>
      <c r="D3" s="149"/>
      <c r="E3" s="149"/>
      <c r="F3" s="149"/>
      <c r="G3" s="149"/>
      <c r="H3" s="149"/>
      <c r="I3" s="150"/>
      <c r="XDX3" s="23"/>
    </row>
    <row r="4" spans="1:9 16352:16352" x14ac:dyDescent="0.3">
      <c r="A4" s="38" t="s">
        <v>1098</v>
      </c>
      <c r="B4" s="14" t="s">
        <v>1099</v>
      </c>
      <c r="C4" s="54" t="s">
        <v>14</v>
      </c>
      <c r="D4" s="55" t="s">
        <v>1100</v>
      </c>
      <c r="E4" s="50">
        <v>29.2</v>
      </c>
      <c r="F4" s="126" t="s">
        <v>57</v>
      </c>
      <c r="G4" s="54" t="s">
        <v>17</v>
      </c>
      <c r="H4" s="54" t="s">
        <v>18</v>
      </c>
      <c r="I4" s="56" t="s">
        <v>41</v>
      </c>
    </row>
    <row r="5" spans="1:9 16352:16352" s="12" customFormat="1" x14ac:dyDescent="0.3">
      <c r="A5" s="38" t="s">
        <v>1098</v>
      </c>
      <c r="B5" s="14" t="s">
        <v>1099</v>
      </c>
      <c r="C5" s="15" t="s">
        <v>14</v>
      </c>
      <c r="D5" s="16" t="s">
        <v>1101</v>
      </c>
      <c r="E5" s="67">
        <v>29.7</v>
      </c>
      <c r="F5" s="27" t="s">
        <v>112</v>
      </c>
      <c r="G5" s="16" t="s">
        <v>20</v>
      </c>
      <c r="H5" s="16" t="s">
        <v>48</v>
      </c>
      <c r="I5" s="39" t="s">
        <v>22</v>
      </c>
    </row>
    <row r="6" spans="1:9 16352:16352" x14ac:dyDescent="0.3">
      <c r="A6" s="38" t="s">
        <v>1098</v>
      </c>
      <c r="B6" s="14" t="s">
        <v>1099</v>
      </c>
      <c r="C6" s="15" t="s">
        <v>14</v>
      </c>
      <c r="D6" s="16" t="s">
        <v>1102</v>
      </c>
      <c r="E6" s="67">
        <v>36.9</v>
      </c>
      <c r="F6" s="27" t="s">
        <v>112</v>
      </c>
      <c r="G6" s="16" t="s">
        <v>20</v>
      </c>
      <c r="H6" s="16" t="s">
        <v>48</v>
      </c>
      <c r="I6" s="39" t="s">
        <v>22</v>
      </c>
    </row>
    <row r="7" spans="1:9 16352:16352" x14ac:dyDescent="0.3">
      <c r="A7" s="38" t="s">
        <v>1098</v>
      </c>
      <c r="B7" s="14" t="s">
        <v>1099</v>
      </c>
      <c r="C7" s="15" t="s">
        <v>14</v>
      </c>
      <c r="D7" s="16" t="s">
        <v>1103</v>
      </c>
      <c r="E7" s="67">
        <v>64</v>
      </c>
      <c r="F7" s="27" t="s">
        <v>112</v>
      </c>
      <c r="G7" s="15" t="s">
        <v>20</v>
      </c>
      <c r="H7" s="15" t="s">
        <v>48</v>
      </c>
      <c r="I7" s="44" t="s">
        <v>289</v>
      </c>
    </row>
    <row r="8" spans="1:9 16352:16352" x14ac:dyDescent="0.3">
      <c r="A8" s="38" t="s">
        <v>1098</v>
      </c>
      <c r="B8" s="14" t="s">
        <v>1099</v>
      </c>
      <c r="C8" s="15" t="s">
        <v>14</v>
      </c>
      <c r="D8" s="16" t="s">
        <v>1104</v>
      </c>
      <c r="E8" s="67">
        <v>48.6</v>
      </c>
      <c r="F8" s="27" t="s">
        <v>30</v>
      </c>
      <c r="G8" s="15" t="s">
        <v>20</v>
      </c>
      <c r="H8" s="15" t="s">
        <v>48</v>
      </c>
      <c r="I8" s="44" t="s">
        <v>407</v>
      </c>
    </row>
    <row r="9" spans="1:9 16352:16352" x14ac:dyDescent="0.3">
      <c r="A9" s="38" t="s">
        <v>1098</v>
      </c>
      <c r="B9" s="14" t="s">
        <v>1099</v>
      </c>
      <c r="C9" s="15" t="s">
        <v>14</v>
      </c>
      <c r="D9" s="16" t="s">
        <v>1105</v>
      </c>
      <c r="E9" s="67">
        <v>29.6</v>
      </c>
      <c r="F9" s="27" t="s">
        <v>30</v>
      </c>
      <c r="G9" s="15" t="s">
        <v>20</v>
      </c>
      <c r="H9" s="15" t="s">
        <v>48</v>
      </c>
      <c r="I9" s="44" t="s">
        <v>1106</v>
      </c>
    </row>
    <row r="10" spans="1:9 16352:16352" x14ac:dyDescent="0.3">
      <c r="A10" s="38" t="s">
        <v>1098</v>
      </c>
      <c r="B10" s="14" t="s">
        <v>1099</v>
      </c>
      <c r="C10" s="15" t="s">
        <v>14</v>
      </c>
      <c r="D10" s="15" t="s">
        <v>1107</v>
      </c>
      <c r="E10" s="67">
        <v>80.900000000000006</v>
      </c>
      <c r="F10" s="27" t="s">
        <v>16</v>
      </c>
      <c r="G10" s="15" t="s">
        <v>20</v>
      </c>
      <c r="H10" s="15" t="s">
        <v>38</v>
      </c>
      <c r="I10" s="44" t="s">
        <v>49</v>
      </c>
    </row>
    <row r="11" spans="1:9 16352:16352" x14ac:dyDescent="0.3">
      <c r="A11" s="45" t="s">
        <v>1098</v>
      </c>
      <c r="B11" s="14" t="s">
        <v>1099</v>
      </c>
      <c r="C11" s="14" t="s">
        <v>14</v>
      </c>
      <c r="D11" s="14" t="s">
        <v>1108</v>
      </c>
      <c r="E11" s="67">
        <v>102</v>
      </c>
      <c r="F11" s="27" t="s">
        <v>112</v>
      </c>
      <c r="G11" s="14" t="s">
        <v>20</v>
      </c>
      <c r="H11" s="14" t="s">
        <v>48</v>
      </c>
      <c r="I11" s="40" t="s">
        <v>22</v>
      </c>
    </row>
    <row r="12" spans="1:9 16352:16352" x14ac:dyDescent="0.3">
      <c r="A12" s="45" t="s">
        <v>1098</v>
      </c>
      <c r="B12" s="14" t="s">
        <v>1099</v>
      </c>
      <c r="C12" s="14" t="s">
        <v>14</v>
      </c>
      <c r="D12" s="14" t="s">
        <v>1109</v>
      </c>
      <c r="E12" s="67">
        <v>22.5</v>
      </c>
      <c r="F12" s="27" t="s">
        <v>112</v>
      </c>
      <c r="G12" s="14" t="s">
        <v>65</v>
      </c>
      <c r="H12" s="14" t="s">
        <v>51</v>
      </c>
      <c r="I12" s="40" t="s">
        <v>51</v>
      </c>
    </row>
    <row r="13" spans="1:9 16352:16352" x14ac:dyDescent="0.3">
      <c r="A13" s="45" t="s">
        <v>1098</v>
      </c>
      <c r="B13" s="14" t="s">
        <v>1099</v>
      </c>
      <c r="C13" s="14" t="s">
        <v>14</v>
      </c>
      <c r="D13" s="14" t="s">
        <v>1110</v>
      </c>
      <c r="E13" s="67">
        <v>5.64</v>
      </c>
      <c r="F13" s="27" t="s">
        <v>112</v>
      </c>
      <c r="G13" s="14" t="s">
        <v>20</v>
      </c>
      <c r="H13" s="14" t="s">
        <v>48</v>
      </c>
      <c r="I13" s="40" t="s">
        <v>35</v>
      </c>
    </row>
    <row r="14" spans="1:9 16352:16352" x14ac:dyDescent="0.3">
      <c r="A14" s="45" t="s">
        <v>1098</v>
      </c>
      <c r="B14" s="14" t="s">
        <v>1099</v>
      </c>
      <c r="C14" s="14" t="s">
        <v>14</v>
      </c>
      <c r="D14" s="14" t="s">
        <v>1111</v>
      </c>
      <c r="E14" s="67">
        <v>34.299999999999997</v>
      </c>
      <c r="F14" s="27" t="s">
        <v>16</v>
      </c>
      <c r="G14" s="14" t="s">
        <v>17</v>
      </c>
      <c r="H14" s="14" t="s">
        <v>18</v>
      </c>
      <c r="I14" s="40" t="s">
        <v>26</v>
      </c>
    </row>
    <row r="15" spans="1:9 16352:16352" x14ac:dyDescent="0.3">
      <c r="A15" s="45" t="s">
        <v>1098</v>
      </c>
      <c r="B15" s="14" t="s">
        <v>1099</v>
      </c>
      <c r="C15" s="14" t="s">
        <v>14</v>
      </c>
      <c r="D15" s="14" t="s">
        <v>1112</v>
      </c>
      <c r="E15" s="67">
        <v>95.9</v>
      </c>
      <c r="F15" s="27" t="s">
        <v>16</v>
      </c>
      <c r="G15" s="15" t="s">
        <v>17</v>
      </c>
      <c r="H15" s="15" t="s">
        <v>18</v>
      </c>
      <c r="I15" s="40" t="s">
        <v>41</v>
      </c>
    </row>
    <row r="16" spans="1:9 16352:16352" x14ac:dyDescent="0.3">
      <c r="A16" s="45" t="s">
        <v>1098</v>
      </c>
      <c r="B16" s="14" t="s">
        <v>1099</v>
      </c>
      <c r="C16" s="14" t="s">
        <v>14</v>
      </c>
      <c r="D16" s="14" t="s">
        <v>1113</v>
      </c>
      <c r="E16" s="67">
        <v>6</v>
      </c>
      <c r="F16" s="27" t="s">
        <v>112</v>
      </c>
      <c r="G16" s="15" t="s">
        <v>20</v>
      </c>
      <c r="H16" s="15" t="s">
        <v>48</v>
      </c>
      <c r="I16" s="40" t="s">
        <v>1114</v>
      </c>
    </row>
    <row r="17" spans="1:9" x14ac:dyDescent="0.3">
      <c r="A17" s="45" t="s">
        <v>1098</v>
      </c>
      <c r="B17" s="14" t="s">
        <v>1099</v>
      </c>
      <c r="C17" s="14" t="s">
        <v>14</v>
      </c>
      <c r="D17" s="14" t="s">
        <v>1115</v>
      </c>
      <c r="E17" s="67">
        <v>6</v>
      </c>
      <c r="F17" s="27" t="s">
        <v>112</v>
      </c>
      <c r="G17" s="15" t="s">
        <v>20</v>
      </c>
      <c r="H17" s="15" t="s">
        <v>48</v>
      </c>
      <c r="I17" s="40" t="s">
        <v>1114</v>
      </c>
    </row>
    <row r="18" spans="1:9" x14ac:dyDescent="0.3">
      <c r="A18" s="45" t="s">
        <v>1098</v>
      </c>
      <c r="B18" s="14" t="s">
        <v>1099</v>
      </c>
      <c r="C18" s="14" t="s">
        <v>14</v>
      </c>
      <c r="D18" s="14" t="s">
        <v>1116</v>
      </c>
      <c r="E18" s="67">
        <v>7.29</v>
      </c>
      <c r="F18" s="27" t="s">
        <v>1117</v>
      </c>
      <c r="G18" s="14" t="s">
        <v>17</v>
      </c>
      <c r="H18" s="14" t="s">
        <v>18</v>
      </c>
      <c r="I18" s="40" t="s">
        <v>43</v>
      </c>
    </row>
    <row r="19" spans="1:9" x14ac:dyDescent="0.3">
      <c r="A19" s="45" t="s">
        <v>1098</v>
      </c>
      <c r="B19" s="14" t="s">
        <v>1099</v>
      </c>
      <c r="C19" s="14" t="s">
        <v>14</v>
      </c>
      <c r="D19" s="14" t="s">
        <v>1118</v>
      </c>
      <c r="E19" s="67">
        <v>7.29</v>
      </c>
      <c r="F19" s="27" t="s">
        <v>1119</v>
      </c>
      <c r="G19" s="14" t="s">
        <v>17</v>
      </c>
      <c r="H19" s="14" t="s">
        <v>18</v>
      </c>
      <c r="I19" s="40" t="s">
        <v>43</v>
      </c>
    </row>
    <row r="20" spans="1:9" x14ac:dyDescent="0.3">
      <c r="A20" s="45" t="s">
        <v>1098</v>
      </c>
      <c r="B20" s="14" t="s">
        <v>1099</v>
      </c>
      <c r="C20" s="14" t="s">
        <v>14</v>
      </c>
      <c r="D20" s="14" t="s">
        <v>1120</v>
      </c>
      <c r="E20" s="67">
        <v>119</v>
      </c>
      <c r="F20" s="27" t="s">
        <v>16</v>
      </c>
      <c r="G20" s="15" t="s">
        <v>17</v>
      </c>
      <c r="H20" s="15" t="s">
        <v>18</v>
      </c>
      <c r="I20" s="40" t="s">
        <v>41</v>
      </c>
    </row>
    <row r="21" spans="1:9" x14ac:dyDescent="0.3">
      <c r="A21" s="45" t="s">
        <v>1098</v>
      </c>
      <c r="B21" s="14" t="s">
        <v>1099</v>
      </c>
      <c r="C21" s="14" t="s">
        <v>14</v>
      </c>
      <c r="D21" s="14" t="s">
        <v>1121</v>
      </c>
      <c r="E21" s="67">
        <v>84.8</v>
      </c>
      <c r="F21" s="27" t="s">
        <v>16</v>
      </c>
      <c r="G21" s="15" t="s">
        <v>17</v>
      </c>
      <c r="H21" s="15" t="s">
        <v>18</v>
      </c>
      <c r="I21" s="40" t="s">
        <v>41</v>
      </c>
    </row>
    <row r="22" spans="1:9" x14ac:dyDescent="0.3">
      <c r="A22" s="45" t="s">
        <v>1098</v>
      </c>
      <c r="B22" s="14" t="s">
        <v>1099</v>
      </c>
      <c r="C22" s="14" t="s">
        <v>14</v>
      </c>
      <c r="D22" s="14" t="s">
        <v>1122</v>
      </c>
      <c r="E22" s="67">
        <v>10.5</v>
      </c>
      <c r="F22" s="27" t="s">
        <v>57</v>
      </c>
      <c r="G22" s="14" t="s">
        <v>17</v>
      </c>
      <c r="H22" s="14" t="s">
        <v>18</v>
      </c>
      <c r="I22" s="40" t="s">
        <v>26</v>
      </c>
    </row>
    <row r="23" spans="1:9" x14ac:dyDescent="0.3">
      <c r="A23" s="45" t="s">
        <v>1098</v>
      </c>
      <c r="B23" s="14" t="s">
        <v>1099</v>
      </c>
      <c r="C23" s="14" t="s">
        <v>14</v>
      </c>
      <c r="D23" s="14" t="s">
        <v>1123</v>
      </c>
      <c r="E23" s="67">
        <v>14.8</v>
      </c>
      <c r="F23" s="27" t="s">
        <v>16</v>
      </c>
      <c r="G23" s="15" t="s">
        <v>17</v>
      </c>
      <c r="H23" s="15" t="s">
        <v>18</v>
      </c>
      <c r="I23" s="40" t="s">
        <v>41</v>
      </c>
    </row>
    <row r="24" spans="1:9" x14ac:dyDescent="0.3">
      <c r="A24" s="45" t="s">
        <v>1098</v>
      </c>
      <c r="B24" s="14" t="s">
        <v>1099</v>
      </c>
      <c r="C24" s="14" t="s">
        <v>14</v>
      </c>
      <c r="D24" s="14" t="s">
        <v>1124</v>
      </c>
      <c r="E24" s="67">
        <v>8.8800000000000008</v>
      </c>
      <c r="F24" s="27" t="s">
        <v>16</v>
      </c>
      <c r="G24" s="14" t="s">
        <v>65</v>
      </c>
      <c r="H24" s="14" t="s">
        <v>51</v>
      </c>
      <c r="I24" s="40" t="s">
        <v>51</v>
      </c>
    </row>
    <row r="25" spans="1:9" x14ac:dyDescent="0.3">
      <c r="A25" s="45" t="s">
        <v>1098</v>
      </c>
      <c r="B25" s="14" t="s">
        <v>1099</v>
      </c>
      <c r="C25" s="14" t="s">
        <v>14</v>
      </c>
      <c r="D25" s="14" t="s">
        <v>1125</v>
      </c>
      <c r="E25" s="67">
        <v>9.1300000000000008</v>
      </c>
      <c r="F25" s="27" t="s">
        <v>57</v>
      </c>
      <c r="G25" s="14" t="s">
        <v>65</v>
      </c>
      <c r="H25" s="14" t="s">
        <v>51</v>
      </c>
      <c r="I25" s="40" t="s">
        <v>51</v>
      </c>
    </row>
    <row r="26" spans="1:9" x14ac:dyDescent="0.3">
      <c r="A26" s="45" t="s">
        <v>1098</v>
      </c>
      <c r="B26" s="14" t="s">
        <v>1099</v>
      </c>
      <c r="C26" s="14" t="s">
        <v>14</v>
      </c>
      <c r="D26" s="14" t="s">
        <v>1126</v>
      </c>
      <c r="E26" s="67">
        <v>15.9</v>
      </c>
      <c r="F26" s="27" t="s">
        <v>16</v>
      </c>
      <c r="G26" s="15" t="s">
        <v>17</v>
      </c>
      <c r="H26" s="15" t="s">
        <v>18</v>
      </c>
      <c r="I26" s="40" t="s">
        <v>41</v>
      </c>
    </row>
    <row r="27" spans="1:9" x14ac:dyDescent="0.3">
      <c r="A27" s="45" t="s">
        <v>1098</v>
      </c>
      <c r="B27" s="14" t="s">
        <v>1099</v>
      </c>
      <c r="C27" s="14" t="s">
        <v>14</v>
      </c>
      <c r="D27" s="14" t="s">
        <v>1127</v>
      </c>
      <c r="E27" s="67">
        <v>10.5</v>
      </c>
      <c r="F27" s="27" t="s">
        <v>16</v>
      </c>
      <c r="G27" s="14" t="s">
        <v>65</v>
      </c>
      <c r="H27" s="14" t="s">
        <v>51</v>
      </c>
      <c r="I27" s="40" t="s">
        <v>51</v>
      </c>
    </row>
    <row r="28" spans="1:9" x14ac:dyDescent="0.3">
      <c r="A28" s="45" t="s">
        <v>1098</v>
      </c>
      <c r="B28" s="14" t="s">
        <v>1099</v>
      </c>
      <c r="C28" s="14" t="s">
        <v>24</v>
      </c>
      <c r="D28" s="14" t="s">
        <v>1128</v>
      </c>
      <c r="E28" s="67">
        <v>43.5</v>
      </c>
      <c r="F28" s="27" t="s">
        <v>112</v>
      </c>
      <c r="G28" s="14" t="s">
        <v>20</v>
      </c>
      <c r="H28" s="15" t="s">
        <v>48</v>
      </c>
      <c r="I28" s="40" t="s">
        <v>104</v>
      </c>
    </row>
    <row r="29" spans="1:9" x14ac:dyDescent="0.3">
      <c r="A29" s="45" t="s">
        <v>1098</v>
      </c>
      <c r="B29" s="14" t="s">
        <v>1099</v>
      </c>
      <c r="C29" s="14" t="s">
        <v>24</v>
      </c>
      <c r="D29" s="14" t="s">
        <v>1129</v>
      </c>
      <c r="E29" s="67">
        <v>49.5</v>
      </c>
      <c r="F29" s="27" t="s">
        <v>112</v>
      </c>
      <c r="G29" s="14" t="s">
        <v>20</v>
      </c>
      <c r="H29" s="15" t="s">
        <v>48</v>
      </c>
      <c r="I29" s="40" t="s">
        <v>104</v>
      </c>
    </row>
    <row r="30" spans="1:9" x14ac:dyDescent="0.3">
      <c r="A30" s="45" t="s">
        <v>1098</v>
      </c>
      <c r="B30" s="14" t="s">
        <v>1099</v>
      </c>
      <c r="C30" s="14" t="s">
        <v>24</v>
      </c>
      <c r="D30" s="14" t="s">
        <v>1130</v>
      </c>
      <c r="E30" s="67">
        <v>64</v>
      </c>
      <c r="F30" s="27" t="s">
        <v>16</v>
      </c>
      <c r="G30" s="15" t="s">
        <v>17</v>
      </c>
      <c r="H30" s="15" t="s">
        <v>18</v>
      </c>
      <c r="I30" s="40" t="s">
        <v>41</v>
      </c>
    </row>
    <row r="31" spans="1:9" x14ac:dyDescent="0.3">
      <c r="A31" s="45" t="s">
        <v>1098</v>
      </c>
      <c r="B31" s="14" t="s">
        <v>1099</v>
      </c>
      <c r="C31" s="14" t="s">
        <v>24</v>
      </c>
      <c r="D31" s="14" t="s">
        <v>1131</v>
      </c>
      <c r="E31" s="67">
        <v>116</v>
      </c>
      <c r="F31" s="27" t="s">
        <v>16</v>
      </c>
      <c r="G31" s="14" t="s">
        <v>17</v>
      </c>
      <c r="H31" s="14" t="s">
        <v>18</v>
      </c>
      <c r="I31" s="40" t="s">
        <v>26</v>
      </c>
    </row>
    <row r="32" spans="1:9" s="12" customFormat="1" x14ac:dyDescent="0.3">
      <c r="A32" s="46" t="s">
        <v>1098</v>
      </c>
      <c r="B32" s="24" t="s">
        <v>1099</v>
      </c>
      <c r="C32" s="24" t="s">
        <v>24</v>
      </c>
      <c r="D32" s="24" t="s">
        <v>1132</v>
      </c>
      <c r="E32" s="96">
        <v>164</v>
      </c>
      <c r="F32" s="27" t="s">
        <v>32</v>
      </c>
      <c r="G32" s="24" t="s">
        <v>20</v>
      </c>
      <c r="H32" s="97" t="s">
        <v>48</v>
      </c>
      <c r="I32" s="98" t="s">
        <v>780</v>
      </c>
    </row>
    <row r="33" spans="1:10" x14ac:dyDescent="0.3">
      <c r="A33" s="45" t="s">
        <v>1098</v>
      </c>
      <c r="B33" s="14" t="s">
        <v>1099</v>
      </c>
      <c r="C33" s="14" t="s">
        <v>24</v>
      </c>
      <c r="D33" s="14" t="s">
        <v>1133</v>
      </c>
      <c r="E33" s="67">
        <v>48.9</v>
      </c>
      <c r="F33" s="27" t="s">
        <v>16</v>
      </c>
      <c r="G33" s="14" t="s">
        <v>17</v>
      </c>
      <c r="H33" s="15" t="s">
        <v>38</v>
      </c>
      <c r="I33" s="40" t="s">
        <v>49</v>
      </c>
    </row>
    <row r="34" spans="1:10" x14ac:dyDescent="0.3">
      <c r="A34" s="45" t="s">
        <v>1098</v>
      </c>
      <c r="B34" s="14" t="s">
        <v>1099</v>
      </c>
      <c r="C34" s="14" t="s">
        <v>24</v>
      </c>
      <c r="D34" s="14" t="s">
        <v>1134</v>
      </c>
      <c r="E34" s="67">
        <v>73.900000000000006</v>
      </c>
      <c r="F34" s="27" t="s">
        <v>16</v>
      </c>
      <c r="G34" s="15" t="s">
        <v>17</v>
      </c>
      <c r="H34" s="15" t="s">
        <v>18</v>
      </c>
      <c r="I34" s="40" t="s">
        <v>41</v>
      </c>
    </row>
    <row r="35" spans="1:10" x14ac:dyDescent="0.3">
      <c r="A35" s="45" t="s">
        <v>1098</v>
      </c>
      <c r="B35" s="14" t="s">
        <v>1099</v>
      </c>
      <c r="C35" s="14" t="s">
        <v>24</v>
      </c>
      <c r="D35" s="14" t="s">
        <v>1135</v>
      </c>
      <c r="E35" s="67">
        <v>12</v>
      </c>
      <c r="F35" s="27" t="s">
        <v>16</v>
      </c>
      <c r="G35" s="15" t="s">
        <v>17</v>
      </c>
      <c r="H35" s="15" t="s">
        <v>18</v>
      </c>
      <c r="I35" s="40" t="s">
        <v>41</v>
      </c>
    </row>
    <row r="36" spans="1:10" x14ac:dyDescent="0.3">
      <c r="A36" s="45" t="s">
        <v>1098</v>
      </c>
      <c r="B36" s="14" t="s">
        <v>1099</v>
      </c>
      <c r="C36" s="14" t="s">
        <v>24</v>
      </c>
      <c r="D36" s="14" t="s">
        <v>1136</v>
      </c>
      <c r="E36" s="67">
        <v>123</v>
      </c>
      <c r="F36" s="27" t="s">
        <v>16</v>
      </c>
      <c r="G36" s="14" t="s">
        <v>17</v>
      </c>
      <c r="H36" s="15" t="s">
        <v>18</v>
      </c>
      <c r="I36" s="40" t="s">
        <v>1137</v>
      </c>
      <c r="J36" s="17"/>
    </row>
    <row r="37" spans="1:10" x14ac:dyDescent="0.3">
      <c r="A37" s="45" t="s">
        <v>1098</v>
      </c>
      <c r="B37" s="14" t="s">
        <v>1099</v>
      </c>
      <c r="C37" s="14" t="s">
        <v>24</v>
      </c>
      <c r="D37" s="14" t="s">
        <v>1138</v>
      </c>
      <c r="E37" s="67">
        <v>1.92</v>
      </c>
      <c r="F37" s="27" t="s">
        <v>1117</v>
      </c>
      <c r="G37" s="14" t="s">
        <v>17</v>
      </c>
      <c r="H37" s="14" t="s">
        <v>18</v>
      </c>
      <c r="I37" s="40" t="s">
        <v>43</v>
      </c>
    </row>
    <row r="38" spans="1:10" x14ac:dyDescent="0.3">
      <c r="A38" s="45" t="s">
        <v>1098</v>
      </c>
      <c r="B38" s="14" t="s">
        <v>1099</v>
      </c>
      <c r="C38" s="14" t="s">
        <v>24</v>
      </c>
      <c r="D38" s="14" t="s">
        <v>1139</v>
      </c>
      <c r="E38" s="67">
        <v>1.92</v>
      </c>
      <c r="F38" s="27" t="s">
        <v>1117</v>
      </c>
      <c r="G38" s="14" t="s">
        <v>17</v>
      </c>
      <c r="H38" s="14" t="s">
        <v>18</v>
      </c>
      <c r="I38" s="40" t="s">
        <v>43</v>
      </c>
    </row>
    <row r="39" spans="1:10" x14ac:dyDescent="0.3">
      <c r="A39" s="45" t="s">
        <v>1098</v>
      </c>
      <c r="B39" s="14" t="s">
        <v>1099</v>
      </c>
      <c r="C39" s="14" t="s">
        <v>24</v>
      </c>
      <c r="D39" s="14" t="s">
        <v>1140</v>
      </c>
      <c r="E39" s="67">
        <v>4.6500000000000004</v>
      </c>
      <c r="F39" s="27" t="s">
        <v>112</v>
      </c>
      <c r="G39" s="14" t="s">
        <v>17</v>
      </c>
      <c r="H39" s="15" t="s">
        <v>38</v>
      </c>
      <c r="I39" s="40" t="s">
        <v>39</v>
      </c>
    </row>
    <row r="40" spans="1:10" x14ac:dyDescent="0.3">
      <c r="A40" s="45" t="s">
        <v>1098</v>
      </c>
      <c r="B40" s="14" t="s">
        <v>1099</v>
      </c>
      <c r="C40" s="14" t="s">
        <v>24</v>
      </c>
      <c r="D40" s="14" t="s">
        <v>1141</v>
      </c>
      <c r="E40" s="67">
        <v>7.12</v>
      </c>
      <c r="F40" s="27" t="s">
        <v>16</v>
      </c>
      <c r="G40" s="15" t="s">
        <v>17</v>
      </c>
      <c r="H40" s="15" t="s">
        <v>18</v>
      </c>
      <c r="I40" s="40" t="s">
        <v>41</v>
      </c>
    </row>
    <row r="41" spans="1:10" x14ac:dyDescent="0.3">
      <c r="A41" s="45" t="s">
        <v>1098</v>
      </c>
      <c r="B41" s="14" t="s">
        <v>1099</v>
      </c>
      <c r="C41" s="14" t="s">
        <v>24</v>
      </c>
      <c r="D41" s="14" t="s">
        <v>1142</v>
      </c>
      <c r="E41" s="67">
        <v>28.8</v>
      </c>
      <c r="F41" s="27" t="s">
        <v>16</v>
      </c>
      <c r="G41" s="15" t="s">
        <v>17</v>
      </c>
      <c r="H41" s="15" t="s">
        <v>18</v>
      </c>
      <c r="I41" s="40" t="s">
        <v>41</v>
      </c>
    </row>
    <row r="42" spans="1:10" x14ac:dyDescent="0.3">
      <c r="A42" s="45" t="s">
        <v>1098</v>
      </c>
      <c r="B42" s="14" t="s">
        <v>1099</v>
      </c>
      <c r="C42" s="14" t="s">
        <v>24</v>
      </c>
      <c r="D42" s="14" t="s">
        <v>1143</v>
      </c>
      <c r="E42" s="67">
        <v>21.9</v>
      </c>
      <c r="F42" s="27" t="s">
        <v>16</v>
      </c>
      <c r="G42" s="14" t="s">
        <v>17</v>
      </c>
      <c r="H42" s="15" t="s">
        <v>38</v>
      </c>
      <c r="I42" s="40" t="s">
        <v>343</v>
      </c>
    </row>
    <row r="43" spans="1:10" x14ac:dyDescent="0.3">
      <c r="A43" s="45" t="s">
        <v>1098</v>
      </c>
      <c r="B43" s="14" t="s">
        <v>1099</v>
      </c>
      <c r="C43" s="14" t="s">
        <v>24</v>
      </c>
      <c r="D43" s="14" t="s">
        <v>1144</v>
      </c>
      <c r="E43" s="67">
        <v>5.6</v>
      </c>
      <c r="F43" s="27" t="s">
        <v>16</v>
      </c>
      <c r="G43" s="14" t="s">
        <v>17</v>
      </c>
      <c r="H43" s="14" t="s">
        <v>18</v>
      </c>
      <c r="I43" s="40" t="s">
        <v>26</v>
      </c>
    </row>
    <row r="44" spans="1:10" x14ac:dyDescent="0.3">
      <c r="A44" s="45" t="s">
        <v>1098</v>
      </c>
      <c r="B44" s="14" t="s">
        <v>1099</v>
      </c>
      <c r="C44" s="14" t="s">
        <v>24</v>
      </c>
      <c r="D44" s="14" t="s">
        <v>1145</v>
      </c>
      <c r="E44" s="67">
        <v>7.17</v>
      </c>
      <c r="F44" s="27" t="s">
        <v>16</v>
      </c>
      <c r="G44" s="15" t="s">
        <v>17</v>
      </c>
      <c r="H44" s="15" t="s">
        <v>18</v>
      </c>
      <c r="I44" s="40" t="s">
        <v>41</v>
      </c>
    </row>
    <row r="45" spans="1:10" x14ac:dyDescent="0.3">
      <c r="A45" s="45" t="s">
        <v>1098</v>
      </c>
      <c r="B45" s="14" t="s">
        <v>1099</v>
      </c>
      <c r="C45" s="14" t="s">
        <v>24</v>
      </c>
      <c r="D45" s="14" t="s">
        <v>1146</v>
      </c>
      <c r="E45" s="67">
        <v>12.5</v>
      </c>
      <c r="F45" s="27" t="s">
        <v>112</v>
      </c>
      <c r="G45" s="14" t="s">
        <v>17</v>
      </c>
      <c r="H45" s="15" t="s">
        <v>38</v>
      </c>
      <c r="I45" s="40" t="s">
        <v>1147</v>
      </c>
      <c r="J45" s="17"/>
    </row>
    <row r="46" spans="1:10" x14ac:dyDescent="0.3">
      <c r="A46" s="45" t="s">
        <v>1098</v>
      </c>
      <c r="B46" s="14" t="s">
        <v>1099</v>
      </c>
      <c r="C46" s="14" t="s">
        <v>24</v>
      </c>
      <c r="D46" s="14" t="s">
        <v>1148</v>
      </c>
      <c r="E46" s="67">
        <v>16</v>
      </c>
      <c r="F46" s="27" t="s">
        <v>16</v>
      </c>
      <c r="G46" s="14" t="s">
        <v>17</v>
      </c>
      <c r="H46" s="15" t="s">
        <v>38</v>
      </c>
      <c r="I46" s="40" t="s">
        <v>343</v>
      </c>
    </row>
    <row r="47" spans="1:10" x14ac:dyDescent="0.3">
      <c r="A47" s="45" t="s">
        <v>1098</v>
      </c>
      <c r="B47" s="14" t="s">
        <v>1099</v>
      </c>
      <c r="C47" s="14" t="s">
        <v>24</v>
      </c>
      <c r="D47" s="14" t="s">
        <v>1149</v>
      </c>
      <c r="E47" s="67">
        <v>174</v>
      </c>
      <c r="F47" s="27" t="s">
        <v>16</v>
      </c>
      <c r="G47" s="14" t="s">
        <v>17</v>
      </c>
      <c r="H47" s="15" t="s">
        <v>18</v>
      </c>
      <c r="I47" s="40" t="s">
        <v>28</v>
      </c>
    </row>
    <row r="48" spans="1:10" x14ac:dyDescent="0.3">
      <c r="A48" s="45" t="s">
        <v>1098</v>
      </c>
      <c r="B48" s="14" t="s">
        <v>1099</v>
      </c>
      <c r="C48" s="14" t="s">
        <v>24</v>
      </c>
      <c r="D48" s="14" t="s">
        <v>1150</v>
      </c>
      <c r="E48" s="67">
        <v>13.5</v>
      </c>
      <c r="F48" s="125" t="s">
        <v>16</v>
      </c>
      <c r="G48" s="138" t="s">
        <v>17</v>
      </c>
      <c r="H48" s="139" t="s">
        <v>38</v>
      </c>
      <c r="I48" s="140" t="s">
        <v>84</v>
      </c>
    </row>
    <row r="49" spans="1:10" x14ac:dyDescent="0.3">
      <c r="A49" s="45" t="s">
        <v>1098</v>
      </c>
      <c r="B49" s="14" t="s">
        <v>1099</v>
      </c>
      <c r="C49" s="14" t="s">
        <v>24</v>
      </c>
      <c r="D49" s="14" t="s">
        <v>1151</v>
      </c>
      <c r="E49" s="64">
        <v>15.9</v>
      </c>
      <c r="F49" s="147" t="s">
        <v>1152</v>
      </c>
      <c r="G49" s="147"/>
      <c r="H49" s="147"/>
      <c r="I49" s="147"/>
    </row>
    <row r="50" spans="1:10" x14ac:dyDescent="0.3">
      <c r="A50" s="45" t="s">
        <v>1098</v>
      </c>
      <c r="B50" s="14" t="s">
        <v>1099</v>
      </c>
      <c r="C50" s="14" t="s">
        <v>24</v>
      </c>
      <c r="D50" s="14" t="s">
        <v>1153</v>
      </c>
      <c r="E50" s="67">
        <v>2.9</v>
      </c>
      <c r="F50" s="79" t="s">
        <v>16</v>
      </c>
      <c r="G50" s="14" t="s">
        <v>65</v>
      </c>
      <c r="H50" s="54" t="s">
        <v>51</v>
      </c>
      <c r="I50" s="40" t="s">
        <v>51</v>
      </c>
      <c r="J50" s="17"/>
    </row>
    <row r="51" spans="1:10" x14ac:dyDescent="0.3">
      <c r="A51" s="45" t="s">
        <v>1098</v>
      </c>
      <c r="B51" s="14" t="s">
        <v>1099</v>
      </c>
      <c r="C51" s="14" t="s">
        <v>24</v>
      </c>
      <c r="D51" s="14" t="s">
        <v>1154</v>
      </c>
      <c r="E51" s="67">
        <v>2.73</v>
      </c>
      <c r="F51" s="27" t="s">
        <v>16</v>
      </c>
      <c r="G51" s="14" t="s">
        <v>65</v>
      </c>
      <c r="H51" s="15" t="s">
        <v>51</v>
      </c>
      <c r="I51" s="40" t="s">
        <v>51</v>
      </c>
      <c r="J51" s="17"/>
    </row>
    <row r="52" spans="1:10" x14ac:dyDescent="0.3">
      <c r="A52" s="45" t="s">
        <v>1098</v>
      </c>
      <c r="B52" s="14" t="s">
        <v>1099</v>
      </c>
      <c r="C52" s="14" t="s">
        <v>24</v>
      </c>
      <c r="D52" s="14" t="s">
        <v>1155</v>
      </c>
      <c r="E52" s="67">
        <v>9.0399999999999991</v>
      </c>
      <c r="F52" s="27" t="s">
        <v>16</v>
      </c>
      <c r="G52" s="14" t="s">
        <v>65</v>
      </c>
      <c r="H52" s="15" t="s">
        <v>51</v>
      </c>
      <c r="I52" s="40" t="s">
        <v>51</v>
      </c>
    </row>
    <row r="53" spans="1:10" x14ac:dyDescent="0.3">
      <c r="A53" s="45" t="s">
        <v>1098</v>
      </c>
      <c r="B53" s="14" t="s">
        <v>1099</v>
      </c>
      <c r="C53" s="14" t="s">
        <v>24</v>
      </c>
      <c r="D53" s="14" t="s">
        <v>1156</v>
      </c>
      <c r="E53" s="67">
        <v>5.49</v>
      </c>
      <c r="F53" s="27" t="s">
        <v>16</v>
      </c>
      <c r="G53" s="15" t="s">
        <v>17</v>
      </c>
      <c r="H53" s="15" t="s">
        <v>18</v>
      </c>
      <c r="I53" s="40" t="s">
        <v>41</v>
      </c>
    </row>
    <row r="54" spans="1:10" x14ac:dyDescent="0.3">
      <c r="A54" s="45" t="s">
        <v>1098</v>
      </c>
      <c r="B54" s="14" t="s">
        <v>1099</v>
      </c>
      <c r="C54" s="14" t="s">
        <v>24</v>
      </c>
      <c r="D54" s="14" t="s">
        <v>1157</v>
      </c>
      <c r="E54" s="67">
        <v>5.63</v>
      </c>
      <c r="F54" s="27" t="s">
        <v>16</v>
      </c>
      <c r="G54" s="15" t="s">
        <v>17</v>
      </c>
      <c r="H54" s="15" t="s">
        <v>18</v>
      </c>
      <c r="I54" s="40" t="s">
        <v>41</v>
      </c>
      <c r="J54" s="138"/>
    </row>
    <row r="55" spans="1:10" x14ac:dyDescent="0.3">
      <c r="A55" s="45" t="s">
        <v>1098</v>
      </c>
      <c r="B55" s="14" t="s">
        <v>1099</v>
      </c>
      <c r="C55" s="14" t="s">
        <v>24</v>
      </c>
      <c r="D55" s="14" t="s">
        <v>1158</v>
      </c>
      <c r="E55" s="67">
        <v>1.73</v>
      </c>
      <c r="F55" s="27" t="s">
        <v>16</v>
      </c>
      <c r="G55" s="14" t="s">
        <v>17</v>
      </c>
      <c r="H55" s="14" t="s">
        <v>18</v>
      </c>
      <c r="I55" s="40" t="s">
        <v>26</v>
      </c>
      <c r="J55" s="17"/>
    </row>
    <row r="56" spans="1:10" x14ac:dyDescent="0.3">
      <c r="A56" s="45" t="s">
        <v>1098</v>
      </c>
      <c r="B56" s="14" t="s">
        <v>1099</v>
      </c>
      <c r="C56" s="14" t="s">
        <v>24</v>
      </c>
      <c r="D56" s="14" t="s">
        <v>1159</v>
      </c>
      <c r="E56" s="67">
        <v>2.9</v>
      </c>
      <c r="F56" s="27" t="s">
        <v>16</v>
      </c>
      <c r="G56" s="14" t="s">
        <v>65</v>
      </c>
      <c r="H56" s="14" t="s">
        <v>51</v>
      </c>
      <c r="I56" s="40" t="s">
        <v>51</v>
      </c>
      <c r="J56" s="17"/>
    </row>
    <row r="57" spans="1:10" x14ac:dyDescent="0.3">
      <c r="A57" s="45" t="s">
        <v>1098</v>
      </c>
      <c r="B57" s="14" t="s">
        <v>1099</v>
      </c>
      <c r="C57" s="14" t="s">
        <v>45</v>
      </c>
      <c r="D57" s="14" t="s">
        <v>1133</v>
      </c>
      <c r="E57" s="67">
        <v>49.1</v>
      </c>
      <c r="F57" s="27" t="s">
        <v>16</v>
      </c>
      <c r="G57" s="14" t="s">
        <v>17</v>
      </c>
      <c r="H57" s="14" t="s">
        <v>38</v>
      </c>
      <c r="I57" s="40" t="s">
        <v>49</v>
      </c>
    </row>
    <row r="58" spans="1:10" x14ac:dyDescent="0.3">
      <c r="A58" s="45" t="s">
        <v>1098</v>
      </c>
      <c r="B58" s="14" t="s">
        <v>1099</v>
      </c>
      <c r="C58" s="14" t="s">
        <v>45</v>
      </c>
      <c r="D58" s="14" t="s">
        <v>1160</v>
      </c>
      <c r="E58" s="67">
        <v>45.8</v>
      </c>
      <c r="F58" s="27" t="s">
        <v>112</v>
      </c>
      <c r="G58" s="14" t="s">
        <v>20</v>
      </c>
      <c r="H58" s="14" t="s">
        <v>48</v>
      </c>
      <c r="I58" s="40" t="s">
        <v>104</v>
      </c>
    </row>
    <row r="59" spans="1:10" x14ac:dyDescent="0.3">
      <c r="A59" s="45" t="s">
        <v>1098</v>
      </c>
      <c r="B59" s="14" t="s">
        <v>1099</v>
      </c>
      <c r="C59" s="14" t="s">
        <v>45</v>
      </c>
      <c r="D59" s="14" t="s">
        <v>1161</v>
      </c>
      <c r="E59" s="67">
        <v>43</v>
      </c>
      <c r="F59" s="27" t="s">
        <v>112</v>
      </c>
      <c r="G59" s="14" t="s">
        <v>20</v>
      </c>
      <c r="H59" s="14" t="s">
        <v>48</v>
      </c>
      <c r="I59" s="40" t="s">
        <v>104</v>
      </c>
    </row>
    <row r="60" spans="1:10" x14ac:dyDescent="0.3">
      <c r="A60" s="45" t="s">
        <v>1098</v>
      </c>
      <c r="B60" s="14" t="s">
        <v>1099</v>
      </c>
      <c r="C60" s="14" t="s">
        <v>45</v>
      </c>
      <c r="D60" s="14" t="s">
        <v>1162</v>
      </c>
      <c r="E60" s="67">
        <v>40.4</v>
      </c>
      <c r="F60" s="27" t="s">
        <v>112</v>
      </c>
      <c r="G60" s="14" t="s">
        <v>20</v>
      </c>
      <c r="H60" s="14" t="s">
        <v>48</v>
      </c>
      <c r="I60" s="40" t="s">
        <v>104</v>
      </c>
    </row>
    <row r="61" spans="1:10" x14ac:dyDescent="0.3">
      <c r="A61" s="45" t="s">
        <v>1098</v>
      </c>
      <c r="B61" s="14" t="s">
        <v>1099</v>
      </c>
      <c r="C61" s="14" t="s">
        <v>45</v>
      </c>
      <c r="D61" s="14" t="s">
        <v>1163</v>
      </c>
      <c r="E61" s="67">
        <v>28.7</v>
      </c>
      <c r="F61" s="27" t="s">
        <v>112</v>
      </c>
      <c r="G61" s="14" t="s">
        <v>20</v>
      </c>
      <c r="H61" s="14" t="s">
        <v>48</v>
      </c>
      <c r="I61" s="40" t="s">
        <v>104</v>
      </c>
    </row>
    <row r="62" spans="1:10" x14ac:dyDescent="0.3">
      <c r="A62" s="45" t="s">
        <v>1098</v>
      </c>
      <c r="B62" s="14" t="s">
        <v>1099</v>
      </c>
      <c r="C62" s="14" t="s">
        <v>45</v>
      </c>
      <c r="D62" s="14" t="s">
        <v>1164</v>
      </c>
      <c r="E62" s="67">
        <v>45.2</v>
      </c>
      <c r="F62" s="27" t="s">
        <v>112</v>
      </c>
      <c r="G62" s="14" t="s">
        <v>20</v>
      </c>
      <c r="H62" s="14" t="s">
        <v>21</v>
      </c>
      <c r="I62" s="40" t="s">
        <v>22</v>
      </c>
    </row>
    <row r="63" spans="1:10" x14ac:dyDescent="0.3">
      <c r="A63" s="45" t="s">
        <v>1098</v>
      </c>
      <c r="B63" s="14" t="s">
        <v>1099</v>
      </c>
      <c r="C63" s="14" t="s">
        <v>45</v>
      </c>
      <c r="D63" s="14" t="s">
        <v>1165</v>
      </c>
      <c r="E63" s="67">
        <v>18.8</v>
      </c>
      <c r="F63" s="27" t="s">
        <v>112</v>
      </c>
      <c r="G63" s="14" t="s">
        <v>20</v>
      </c>
      <c r="H63" s="14" t="s">
        <v>34</v>
      </c>
      <c r="I63" s="40" t="s">
        <v>110</v>
      </c>
    </row>
    <row r="64" spans="1:10" x14ac:dyDescent="0.3">
      <c r="A64" s="45" t="s">
        <v>1098</v>
      </c>
      <c r="B64" s="14" t="s">
        <v>1099</v>
      </c>
      <c r="C64" s="14" t="s">
        <v>45</v>
      </c>
      <c r="D64" s="14" t="s">
        <v>1166</v>
      </c>
      <c r="E64" s="67">
        <v>39.799999999999997</v>
      </c>
      <c r="F64" s="125" t="s">
        <v>112</v>
      </c>
      <c r="G64" s="138" t="s">
        <v>20</v>
      </c>
      <c r="H64" s="138" t="s">
        <v>48</v>
      </c>
      <c r="I64" s="140" t="s">
        <v>104</v>
      </c>
    </row>
    <row r="65" spans="1:10" x14ac:dyDescent="0.3">
      <c r="A65" s="45" t="s">
        <v>1098</v>
      </c>
      <c r="B65" s="14" t="s">
        <v>1099</v>
      </c>
      <c r="C65" s="14" t="s">
        <v>45</v>
      </c>
      <c r="D65" s="14" t="s">
        <v>1167</v>
      </c>
      <c r="E65" s="64">
        <v>0</v>
      </c>
      <c r="F65" s="146" t="s">
        <v>1168</v>
      </c>
      <c r="G65" s="146"/>
      <c r="H65" s="146"/>
      <c r="I65" s="146"/>
      <c r="J65" s="17"/>
    </row>
    <row r="66" spans="1:10" x14ac:dyDescent="0.3">
      <c r="A66" s="45" t="s">
        <v>1098</v>
      </c>
      <c r="B66" s="14" t="s">
        <v>1099</v>
      </c>
      <c r="C66" s="14" t="s">
        <v>45</v>
      </c>
      <c r="D66" s="14" t="s">
        <v>1169</v>
      </c>
      <c r="E66" s="67">
        <v>21</v>
      </c>
      <c r="F66" s="79" t="s">
        <v>16</v>
      </c>
      <c r="G66" s="54" t="s">
        <v>17</v>
      </c>
      <c r="H66" s="54" t="s">
        <v>18</v>
      </c>
      <c r="I66" s="40" t="s">
        <v>41</v>
      </c>
    </row>
    <row r="67" spans="1:10" x14ac:dyDescent="0.3">
      <c r="A67" s="45" t="s">
        <v>1098</v>
      </c>
      <c r="B67" s="14" t="s">
        <v>1099</v>
      </c>
      <c r="C67" s="14" t="s">
        <v>45</v>
      </c>
      <c r="D67" s="14" t="s">
        <v>1170</v>
      </c>
      <c r="E67" s="67">
        <v>29.4</v>
      </c>
      <c r="F67" s="27" t="s">
        <v>57</v>
      </c>
      <c r="G67" s="15" t="s">
        <v>17</v>
      </c>
      <c r="H67" s="15" t="s">
        <v>18</v>
      </c>
      <c r="I67" s="40" t="s">
        <v>41</v>
      </c>
    </row>
    <row r="68" spans="1:10" x14ac:dyDescent="0.3">
      <c r="A68" s="45" t="s">
        <v>1098</v>
      </c>
      <c r="B68" s="14" t="s">
        <v>1099</v>
      </c>
      <c r="C68" s="14" t="s">
        <v>45</v>
      </c>
      <c r="D68" s="14" t="s">
        <v>1171</v>
      </c>
      <c r="E68" s="67">
        <v>75.599999999999994</v>
      </c>
      <c r="F68" s="27" t="s">
        <v>57</v>
      </c>
      <c r="G68" s="15" t="s">
        <v>17</v>
      </c>
      <c r="H68" s="15" t="s">
        <v>18</v>
      </c>
      <c r="I68" s="40" t="s">
        <v>41</v>
      </c>
    </row>
    <row r="69" spans="1:10" x14ac:dyDescent="0.3">
      <c r="A69" s="45" t="s">
        <v>1098</v>
      </c>
      <c r="B69" s="14" t="s">
        <v>1099</v>
      </c>
      <c r="C69" s="14" t="s">
        <v>45</v>
      </c>
      <c r="D69" s="14" t="s">
        <v>1172</v>
      </c>
      <c r="E69" s="67">
        <v>5.15</v>
      </c>
      <c r="F69" s="27" t="s">
        <v>1117</v>
      </c>
      <c r="G69" s="14" t="s">
        <v>17</v>
      </c>
      <c r="H69" s="14" t="s">
        <v>18</v>
      </c>
      <c r="I69" s="40" t="s">
        <v>43</v>
      </c>
    </row>
    <row r="70" spans="1:10" x14ac:dyDescent="0.3">
      <c r="A70" s="45" t="s">
        <v>1098</v>
      </c>
      <c r="B70" s="14" t="s">
        <v>1099</v>
      </c>
      <c r="C70" s="14" t="s">
        <v>45</v>
      </c>
      <c r="D70" s="14" t="s">
        <v>1173</v>
      </c>
      <c r="E70" s="67">
        <v>11.4</v>
      </c>
      <c r="F70" s="27" t="s">
        <v>1117</v>
      </c>
      <c r="G70" s="14" t="s">
        <v>17</v>
      </c>
      <c r="H70" s="14" t="s">
        <v>18</v>
      </c>
      <c r="I70" s="40" t="s">
        <v>43</v>
      </c>
    </row>
    <row r="71" spans="1:10" x14ac:dyDescent="0.3">
      <c r="A71" s="45" t="s">
        <v>1098</v>
      </c>
      <c r="B71" s="14" t="s">
        <v>1099</v>
      </c>
      <c r="C71" s="14" t="s">
        <v>45</v>
      </c>
      <c r="D71" s="14" t="s">
        <v>1174</v>
      </c>
      <c r="E71" s="67">
        <v>5.83</v>
      </c>
      <c r="F71" s="27" t="s">
        <v>1117</v>
      </c>
      <c r="G71" s="14" t="s">
        <v>17</v>
      </c>
      <c r="H71" s="14" t="s">
        <v>18</v>
      </c>
      <c r="I71" s="40" t="s">
        <v>43</v>
      </c>
    </row>
    <row r="72" spans="1:10" x14ac:dyDescent="0.3">
      <c r="A72" s="45" t="s">
        <v>1098</v>
      </c>
      <c r="B72" s="14" t="s">
        <v>1099</v>
      </c>
      <c r="C72" s="14" t="s">
        <v>45</v>
      </c>
      <c r="D72" s="14" t="s">
        <v>1175</v>
      </c>
      <c r="E72" s="67">
        <v>21.6</v>
      </c>
      <c r="F72" s="27" t="s">
        <v>16</v>
      </c>
      <c r="G72" s="15" t="s">
        <v>17</v>
      </c>
      <c r="H72" s="15" t="s">
        <v>18</v>
      </c>
      <c r="I72" s="40" t="s">
        <v>41</v>
      </c>
    </row>
    <row r="73" spans="1:10" x14ac:dyDescent="0.3">
      <c r="A73" s="45" t="s">
        <v>1098</v>
      </c>
      <c r="B73" s="14" t="s">
        <v>1099</v>
      </c>
      <c r="C73" s="14" t="s">
        <v>45</v>
      </c>
      <c r="D73" s="14" t="s">
        <v>1176</v>
      </c>
      <c r="E73" s="67">
        <v>6.26</v>
      </c>
      <c r="F73" s="27" t="s">
        <v>16</v>
      </c>
      <c r="G73" s="14" t="s">
        <v>65</v>
      </c>
      <c r="H73" s="14" t="s">
        <v>51</v>
      </c>
      <c r="I73" s="40" t="s">
        <v>51</v>
      </c>
    </row>
    <row r="74" spans="1:10" x14ac:dyDescent="0.3">
      <c r="A74" s="45" t="s">
        <v>1098</v>
      </c>
      <c r="B74" s="14" t="s">
        <v>1099</v>
      </c>
      <c r="C74" s="14" t="s">
        <v>45</v>
      </c>
      <c r="D74" s="14" t="s">
        <v>1177</v>
      </c>
      <c r="E74" s="67">
        <v>79.099999999999994</v>
      </c>
      <c r="F74" s="27" t="s">
        <v>57</v>
      </c>
      <c r="G74" s="15" t="s">
        <v>17</v>
      </c>
      <c r="H74" s="15" t="s">
        <v>18</v>
      </c>
      <c r="I74" s="40" t="s">
        <v>41</v>
      </c>
    </row>
    <row r="75" spans="1:10" x14ac:dyDescent="0.3">
      <c r="A75" s="45" t="s">
        <v>1098</v>
      </c>
      <c r="B75" s="14" t="s">
        <v>1099</v>
      </c>
      <c r="C75" s="14" t="s">
        <v>45</v>
      </c>
      <c r="D75" s="14" t="s">
        <v>1178</v>
      </c>
      <c r="E75" s="67">
        <v>8.58</v>
      </c>
      <c r="F75" s="27" t="s">
        <v>16</v>
      </c>
      <c r="G75" s="14" t="s">
        <v>65</v>
      </c>
      <c r="H75" s="14" t="s">
        <v>51</v>
      </c>
      <c r="I75" s="40" t="s">
        <v>51</v>
      </c>
      <c r="J75" s="17"/>
    </row>
    <row r="76" spans="1:10" x14ac:dyDescent="0.3">
      <c r="A76" s="45" t="s">
        <v>1098</v>
      </c>
      <c r="B76" s="14" t="s">
        <v>1099</v>
      </c>
      <c r="C76" s="14" t="s">
        <v>45</v>
      </c>
      <c r="D76" s="14" t="s">
        <v>1179</v>
      </c>
      <c r="E76" s="67">
        <v>2.02</v>
      </c>
      <c r="F76" s="27" t="s">
        <v>16</v>
      </c>
      <c r="G76" s="14" t="s">
        <v>65</v>
      </c>
      <c r="H76" s="14" t="s">
        <v>51</v>
      </c>
      <c r="I76" s="40" t="s">
        <v>51</v>
      </c>
      <c r="J76" s="17"/>
    </row>
    <row r="77" spans="1:10" x14ac:dyDescent="0.3">
      <c r="A77" s="45" t="s">
        <v>1098</v>
      </c>
      <c r="B77" s="14" t="s">
        <v>1099</v>
      </c>
      <c r="C77" s="14" t="s">
        <v>45</v>
      </c>
      <c r="D77" s="14" t="s">
        <v>1180</v>
      </c>
      <c r="E77" s="67">
        <v>1.41</v>
      </c>
      <c r="F77" s="27" t="s">
        <v>16</v>
      </c>
      <c r="G77" s="14" t="s">
        <v>17</v>
      </c>
      <c r="H77" s="14" t="s">
        <v>18</v>
      </c>
      <c r="I77" s="40" t="s">
        <v>26</v>
      </c>
      <c r="J77" s="17"/>
    </row>
    <row r="78" spans="1:10" x14ac:dyDescent="0.3">
      <c r="A78" s="45" t="s">
        <v>1098</v>
      </c>
      <c r="B78" s="14" t="s">
        <v>1099</v>
      </c>
      <c r="C78" s="14" t="s">
        <v>45</v>
      </c>
      <c r="D78" s="14" t="s">
        <v>1181</v>
      </c>
      <c r="E78" s="67">
        <v>6.3</v>
      </c>
      <c r="F78" s="27" t="s">
        <v>16</v>
      </c>
      <c r="G78" s="14" t="s">
        <v>17</v>
      </c>
      <c r="H78" s="14" t="s">
        <v>18</v>
      </c>
      <c r="I78" s="40" t="s">
        <v>26</v>
      </c>
      <c r="J78" s="17"/>
    </row>
    <row r="79" spans="1:10" x14ac:dyDescent="0.3">
      <c r="A79" s="45" t="s">
        <v>1098</v>
      </c>
      <c r="B79" s="14" t="s">
        <v>1099</v>
      </c>
      <c r="C79" s="14" t="s">
        <v>114</v>
      </c>
      <c r="D79" s="14" t="s">
        <v>1182</v>
      </c>
      <c r="E79" s="67">
        <v>24.8</v>
      </c>
      <c r="F79" s="27" t="s">
        <v>112</v>
      </c>
      <c r="G79" s="14" t="s">
        <v>20</v>
      </c>
      <c r="H79" s="15" t="s">
        <v>34</v>
      </c>
      <c r="I79" s="40" t="s">
        <v>35</v>
      </c>
    </row>
    <row r="80" spans="1:10" x14ac:dyDescent="0.3">
      <c r="A80" s="45" t="s">
        <v>1098</v>
      </c>
      <c r="B80" s="14" t="s">
        <v>1099</v>
      </c>
      <c r="C80" s="14" t="s">
        <v>114</v>
      </c>
      <c r="D80" s="14" t="s">
        <v>1183</v>
      </c>
      <c r="E80" s="67">
        <v>21.4</v>
      </c>
      <c r="F80" s="27" t="s">
        <v>112</v>
      </c>
      <c r="G80" s="14" t="s">
        <v>20</v>
      </c>
      <c r="H80" s="15" t="s">
        <v>34</v>
      </c>
      <c r="I80" s="40" t="s">
        <v>35</v>
      </c>
    </row>
    <row r="81" spans="1:9" x14ac:dyDescent="0.3">
      <c r="A81" s="45" t="s">
        <v>1098</v>
      </c>
      <c r="B81" s="14" t="s">
        <v>1099</v>
      </c>
      <c r="C81" s="14" t="s">
        <v>114</v>
      </c>
      <c r="D81" s="14" t="s">
        <v>1184</v>
      </c>
      <c r="E81" s="67">
        <v>20.9</v>
      </c>
      <c r="F81" s="27" t="s">
        <v>112</v>
      </c>
      <c r="G81" s="14" t="s">
        <v>20</v>
      </c>
      <c r="H81" s="15" t="s">
        <v>34</v>
      </c>
      <c r="I81" s="40" t="s">
        <v>35</v>
      </c>
    </row>
    <row r="82" spans="1:9" x14ac:dyDescent="0.3">
      <c r="A82" s="45" t="s">
        <v>1098</v>
      </c>
      <c r="B82" s="14" t="s">
        <v>1099</v>
      </c>
      <c r="C82" s="14" t="s">
        <v>114</v>
      </c>
      <c r="D82" s="14" t="s">
        <v>1185</v>
      </c>
      <c r="E82" s="67">
        <v>20.3</v>
      </c>
      <c r="F82" s="27" t="s">
        <v>112</v>
      </c>
      <c r="G82" s="14" t="s">
        <v>20</v>
      </c>
      <c r="H82" s="15" t="s">
        <v>48</v>
      </c>
      <c r="I82" s="40" t="s">
        <v>289</v>
      </c>
    </row>
    <row r="83" spans="1:9" x14ac:dyDescent="0.3">
      <c r="A83" s="45" t="s">
        <v>1098</v>
      </c>
      <c r="B83" s="14" t="s">
        <v>1099</v>
      </c>
      <c r="C83" s="14" t="s">
        <v>114</v>
      </c>
      <c r="D83" s="14" t="s">
        <v>1186</v>
      </c>
      <c r="E83" s="67">
        <v>24.1</v>
      </c>
      <c r="F83" s="27" t="s">
        <v>112</v>
      </c>
      <c r="G83" s="14" t="s">
        <v>20</v>
      </c>
      <c r="H83" s="15" t="s">
        <v>48</v>
      </c>
      <c r="I83" s="40" t="s">
        <v>289</v>
      </c>
    </row>
    <row r="84" spans="1:9" x14ac:dyDescent="0.3">
      <c r="A84" s="45" t="s">
        <v>1098</v>
      </c>
      <c r="B84" s="14" t="s">
        <v>1099</v>
      </c>
      <c r="C84" s="14" t="s">
        <v>114</v>
      </c>
      <c r="D84" s="14" t="s">
        <v>1187</v>
      </c>
      <c r="E84" s="67">
        <v>28.8</v>
      </c>
      <c r="F84" s="27" t="s">
        <v>112</v>
      </c>
      <c r="G84" s="14" t="s">
        <v>20</v>
      </c>
      <c r="H84" s="15" t="s">
        <v>48</v>
      </c>
      <c r="I84" s="40" t="s">
        <v>289</v>
      </c>
    </row>
    <row r="85" spans="1:9" x14ac:dyDescent="0.3">
      <c r="A85" s="45" t="s">
        <v>1098</v>
      </c>
      <c r="B85" s="14" t="s">
        <v>1099</v>
      </c>
      <c r="C85" s="14" t="s">
        <v>114</v>
      </c>
      <c r="D85" s="14" t="s">
        <v>1188</v>
      </c>
      <c r="E85" s="67">
        <v>19.600000000000001</v>
      </c>
      <c r="F85" s="27" t="s">
        <v>112</v>
      </c>
      <c r="G85" s="14" t="s">
        <v>20</v>
      </c>
      <c r="H85" s="15" t="s">
        <v>48</v>
      </c>
      <c r="I85" s="40" t="s">
        <v>289</v>
      </c>
    </row>
    <row r="86" spans="1:9" x14ac:dyDescent="0.3">
      <c r="A86" s="45" t="s">
        <v>1098</v>
      </c>
      <c r="B86" s="14" t="s">
        <v>1099</v>
      </c>
      <c r="C86" s="14" t="s">
        <v>114</v>
      </c>
      <c r="D86" s="14" t="s">
        <v>1189</v>
      </c>
      <c r="E86" s="67">
        <v>19.600000000000001</v>
      </c>
      <c r="F86" s="27" t="s">
        <v>112</v>
      </c>
      <c r="G86" s="14" t="s">
        <v>20</v>
      </c>
      <c r="H86" s="15" t="s">
        <v>48</v>
      </c>
      <c r="I86" s="40" t="s">
        <v>289</v>
      </c>
    </row>
    <row r="87" spans="1:9" x14ac:dyDescent="0.3">
      <c r="A87" s="45" t="s">
        <v>1098</v>
      </c>
      <c r="B87" s="14" t="s">
        <v>1099</v>
      </c>
      <c r="C87" s="14" t="s">
        <v>114</v>
      </c>
      <c r="D87" s="14" t="s">
        <v>1190</v>
      </c>
      <c r="E87" s="67">
        <v>18.8</v>
      </c>
      <c r="F87" s="27" t="s">
        <v>112</v>
      </c>
      <c r="G87" s="14" t="s">
        <v>20</v>
      </c>
      <c r="H87" s="15" t="s">
        <v>48</v>
      </c>
      <c r="I87" s="40" t="s">
        <v>289</v>
      </c>
    </row>
    <row r="88" spans="1:9" x14ac:dyDescent="0.3">
      <c r="A88" s="45" t="s">
        <v>1098</v>
      </c>
      <c r="B88" s="14" t="s">
        <v>1099</v>
      </c>
      <c r="C88" s="14" t="s">
        <v>114</v>
      </c>
      <c r="D88" s="14" t="s">
        <v>1191</v>
      </c>
      <c r="E88" s="67">
        <v>46</v>
      </c>
      <c r="F88" s="125" t="s">
        <v>32</v>
      </c>
      <c r="G88" s="14" t="s">
        <v>20</v>
      </c>
      <c r="H88" s="15" t="s">
        <v>21</v>
      </c>
      <c r="I88" s="40" t="s">
        <v>22</v>
      </c>
    </row>
    <row r="89" spans="1:9" x14ac:dyDescent="0.3">
      <c r="A89" s="45" t="s">
        <v>1098</v>
      </c>
      <c r="B89" s="14" t="s">
        <v>1099</v>
      </c>
      <c r="C89" s="14" t="s">
        <v>114</v>
      </c>
      <c r="D89" s="14" t="s">
        <v>1192</v>
      </c>
      <c r="E89" s="64">
        <v>44</v>
      </c>
      <c r="F89" s="124" t="s">
        <v>112</v>
      </c>
      <c r="G89" s="113" t="s">
        <v>20</v>
      </c>
      <c r="H89" s="15" t="s">
        <v>34</v>
      </c>
      <c r="I89" s="40" t="s">
        <v>35</v>
      </c>
    </row>
    <row r="90" spans="1:9" x14ac:dyDescent="0.3">
      <c r="A90" s="45" t="s">
        <v>1098</v>
      </c>
      <c r="B90" s="14" t="s">
        <v>1099</v>
      </c>
      <c r="C90" s="14" t="s">
        <v>114</v>
      </c>
      <c r="D90" s="14" t="s">
        <v>1193</v>
      </c>
      <c r="E90" s="64">
        <v>44.2</v>
      </c>
      <c r="F90" s="124" t="s">
        <v>32</v>
      </c>
      <c r="G90" s="113" t="s">
        <v>20</v>
      </c>
      <c r="H90" s="15" t="s">
        <v>34</v>
      </c>
      <c r="I90" s="40" t="s">
        <v>35</v>
      </c>
    </row>
    <row r="91" spans="1:9" x14ac:dyDescent="0.3">
      <c r="A91" s="45" t="s">
        <v>1098</v>
      </c>
      <c r="B91" s="14" t="s">
        <v>1099</v>
      </c>
      <c r="C91" s="14" t="s">
        <v>114</v>
      </c>
      <c r="D91" s="14" t="s">
        <v>1194</v>
      </c>
      <c r="E91" s="64">
        <v>41.3</v>
      </c>
      <c r="F91" s="124" t="s">
        <v>112</v>
      </c>
      <c r="G91" s="113" t="s">
        <v>20</v>
      </c>
      <c r="H91" s="15" t="s">
        <v>48</v>
      </c>
      <c r="I91" s="40" t="s">
        <v>104</v>
      </c>
    </row>
    <row r="92" spans="1:9" x14ac:dyDescent="0.3">
      <c r="A92" s="45" t="s">
        <v>1098</v>
      </c>
      <c r="B92" s="14" t="s">
        <v>1099</v>
      </c>
      <c r="C92" s="14" t="s">
        <v>114</v>
      </c>
      <c r="D92" s="14" t="s">
        <v>1195</v>
      </c>
      <c r="E92" s="64">
        <v>44.9</v>
      </c>
      <c r="F92" s="124" t="s">
        <v>112</v>
      </c>
      <c r="G92" s="113" t="s">
        <v>20</v>
      </c>
      <c r="H92" s="15" t="s">
        <v>48</v>
      </c>
      <c r="I92" s="40" t="s">
        <v>289</v>
      </c>
    </row>
    <row r="93" spans="1:9" x14ac:dyDescent="0.3">
      <c r="A93" s="45" t="s">
        <v>1098</v>
      </c>
      <c r="B93" s="14" t="s">
        <v>1099</v>
      </c>
      <c r="C93" s="14" t="s">
        <v>114</v>
      </c>
      <c r="D93" s="14" t="s">
        <v>1196</v>
      </c>
      <c r="E93" s="64">
        <v>45.5</v>
      </c>
      <c r="F93" s="124" t="s">
        <v>112</v>
      </c>
      <c r="G93" s="113" t="s">
        <v>20</v>
      </c>
      <c r="H93" s="15" t="s">
        <v>48</v>
      </c>
      <c r="I93" s="40" t="s">
        <v>289</v>
      </c>
    </row>
    <row r="94" spans="1:9" x14ac:dyDescent="0.3">
      <c r="A94" s="45" t="s">
        <v>1098</v>
      </c>
      <c r="B94" s="14" t="s">
        <v>1099</v>
      </c>
      <c r="C94" s="14" t="s">
        <v>114</v>
      </c>
      <c r="D94" s="14" t="s">
        <v>1197</v>
      </c>
      <c r="E94" s="64">
        <v>46.9</v>
      </c>
      <c r="F94" s="124" t="s">
        <v>112</v>
      </c>
      <c r="G94" s="113" t="s">
        <v>20</v>
      </c>
      <c r="H94" s="15" t="s">
        <v>48</v>
      </c>
      <c r="I94" s="40" t="s">
        <v>104</v>
      </c>
    </row>
    <row r="95" spans="1:9" x14ac:dyDescent="0.3">
      <c r="A95" s="45" t="s">
        <v>1098</v>
      </c>
      <c r="B95" s="14" t="s">
        <v>1099</v>
      </c>
      <c r="C95" s="14" t="s">
        <v>114</v>
      </c>
      <c r="D95" s="14" t="s">
        <v>1198</v>
      </c>
      <c r="E95" s="64">
        <v>39</v>
      </c>
      <c r="F95" s="124" t="s">
        <v>112</v>
      </c>
      <c r="G95" s="113" t="s">
        <v>20</v>
      </c>
      <c r="H95" s="15" t="s">
        <v>48</v>
      </c>
      <c r="I95" s="40" t="s">
        <v>104</v>
      </c>
    </row>
    <row r="96" spans="1:9" x14ac:dyDescent="0.3">
      <c r="A96" s="45" t="s">
        <v>1098</v>
      </c>
      <c r="B96" s="14" t="s">
        <v>1099</v>
      </c>
      <c r="C96" s="14" t="s">
        <v>114</v>
      </c>
      <c r="D96" s="14" t="s">
        <v>1199</v>
      </c>
      <c r="E96" s="64">
        <v>35.299999999999997</v>
      </c>
      <c r="F96" s="124" t="s">
        <v>112</v>
      </c>
      <c r="G96" s="113" t="s">
        <v>20</v>
      </c>
      <c r="H96" s="15" t="s">
        <v>34</v>
      </c>
      <c r="I96" s="40" t="s">
        <v>35</v>
      </c>
    </row>
    <row r="97" spans="1:10" x14ac:dyDescent="0.3">
      <c r="A97" s="45" t="s">
        <v>1098</v>
      </c>
      <c r="B97" s="14" t="s">
        <v>1099</v>
      </c>
      <c r="C97" s="14" t="s">
        <v>114</v>
      </c>
      <c r="D97" s="14" t="s">
        <v>1200</v>
      </c>
      <c r="E97" s="64">
        <v>26.9</v>
      </c>
      <c r="F97" s="124" t="s">
        <v>112</v>
      </c>
      <c r="G97" s="113" t="s">
        <v>20</v>
      </c>
      <c r="H97" s="15" t="s">
        <v>34</v>
      </c>
      <c r="I97" s="40" t="s">
        <v>35</v>
      </c>
    </row>
    <row r="98" spans="1:10" x14ac:dyDescent="0.3">
      <c r="A98" s="45" t="s">
        <v>1098</v>
      </c>
      <c r="B98" s="14" t="s">
        <v>1099</v>
      </c>
      <c r="C98" s="14" t="s">
        <v>114</v>
      </c>
      <c r="D98" s="14" t="s">
        <v>1201</v>
      </c>
      <c r="E98" s="64">
        <v>30</v>
      </c>
      <c r="F98" s="124" t="s">
        <v>32</v>
      </c>
      <c r="G98" s="113" t="s">
        <v>20</v>
      </c>
      <c r="H98" s="15" t="s">
        <v>34</v>
      </c>
      <c r="I98" s="40" t="s">
        <v>110</v>
      </c>
    </row>
    <row r="99" spans="1:10" x14ac:dyDescent="0.3">
      <c r="A99" s="45" t="s">
        <v>1098</v>
      </c>
      <c r="B99" s="14" t="s">
        <v>1099</v>
      </c>
      <c r="C99" s="14" t="s">
        <v>114</v>
      </c>
      <c r="D99" s="14" t="s">
        <v>1202</v>
      </c>
      <c r="E99" s="64">
        <v>13.8</v>
      </c>
      <c r="F99" s="124" t="s">
        <v>16</v>
      </c>
      <c r="G99" s="114" t="s">
        <v>17</v>
      </c>
      <c r="H99" s="15" t="s">
        <v>18</v>
      </c>
      <c r="I99" s="40" t="s">
        <v>41</v>
      </c>
    </row>
    <row r="100" spans="1:10" x14ac:dyDescent="0.3">
      <c r="A100" s="45" t="s">
        <v>1098</v>
      </c>
      <c r="B100" s="14" t="s">
        <v>1099</v>
      </c>
      <c r="C100" s="14" t="s">
        <v>114</v>
      </c>
      <c r="D100" s="14" t="s">
        <v>1203</v>
      </c>
      <c r="E100" s="64">
        <v>83.8</v>
      </c>
      <c r="F100" s="124" t="s">
        <v>57</v>
      </c>
      <c r="G100" s="114" t="s">
        <v>17</v>
      </c>
      <c r="H100" s="15" t="s">
        <v>18</v>
      </c>
      <c r="I100" s="40" t="s">
        <v>41</v>
      </c>
    </row>
    <row r="101" spans="1:10" x14ac:dyDescent="0.3">
      <c r="A101" s="45" t="s">
        <v>1098</v>
      </c>
      <c r="B101" s="14" t="s">
        <v>1099</v>
      </c>
      <c r="C101" s="14" t="s">
        <v>114</v>
      </c>
      <c r="D101" s="14" t="s">
        <v>1204</v>
      </c>
      <c r="E101" s="64">
        <v>54.7</v>
      </c>
      <c r="F101" s="124" t="s">
        <v>57</v>
      </c>
      <c r="G101" s="114" t="s">
        <v>17</v>
      </c>
      <c r="H101" s="15" t="s">
        <v>18</v>
      </c>
      <c r="I101" s="40" t="s">
        <v>41</v>
      </c>
    </row>
    <row r="102" spans="1:10" x14ac:dyDescent="0.3">
      <c r="A102" s="45" t="s">
        <v>1098</v>
      </c>
      <c r="B102" s="14" t="s">
        <v>1099</v>
      </c>
      <c r="C102" s="14" t="s">
        <v>114</v>
      </c>
      <c r="D102" s="14" t="s">
        <v>1205</v>
      </c>
      <c r="E102" s="64">
        <v>151</v>
      </c>
      <c r="F102" s="124" t="s">
        <v>16</v>
      </c>
      <c r="G102" s="114" t="s">
        <v>17</v>
      </c>
      <c r="H102" s="15" t="s">
        <v>18</v>
      </c>
      <c r="I102" s="40" t="s">
        <v>41</v>
      </c>
    </row>
    <row r="103" spans="1:10" x14ac:dyDescent="0.3">
      <c r="A103" s="45" t="s">
        <v>1098</v>
      </c>
      <c r="B103" s="14" t="s">
        <v>1099</v>
      </c>
      <c r="C103" s="14" t="s">
        <v>114</v>
      </c>
      <c r="D103" s="14" t="s">
        <v>1206</v>
      </c>
      <c r="E103" s="64">
        <v>124</v>
      </c>
      <c r="F103" s="124" t="s">
        <v>16</v>
      </c>
      <c r="G103" s="114" t="s">
        <v>17</v>
      </c>
      <c r="H103" s="15" t="s">
        <v>18</v>
      </c>
      <c r="I103" s="40" t="s">
        <v>41</v>
      </c>
    </row>
    <row r="104" spans="1:10" x14ac:dyDescent="0.3">
      <c r="A104" s="45" t="s">
        <v>1098</v>
      </c>
      <c r="B104" s="14" t="s">
        <v>1099</v>
      </c>
      <c r="C104" s="14" t="s">
        <v>114</v>
      </c>
      <c r="D104" s="14" t="s">
        <v>1206</v>
      </c>
      <c r="E104" s="64">
        <v>1.41</v>
      </c>
      <c r="F104" s="124" t="s">
        <v>16</v>
      </c>
      <c r="G104" s="113" t="s">
        <v>17</v>
      </c>
      <c r="H104" s="14" t="s">
        <v>18</v>
      </c>
      <c r="I104" s="40" t="s">
        <v>26</v>
      </c>
      <c r="J104" s="17"/>
    </row>
    <row r="105" spans="1:10" x14ac:dyDescent="0.3">
      <c r="A105" s="45" t="s">
        <v>1098</v>
      </c>
      <c r="B105" s="14" t="s">
        <v>1099</v>
      </c>
      <c r="C105" s="14" t="s">
        <v>114</v>
      </c>
      <c r="D105" s="14" t="s">
        <v>1207</v>
      </c>
      <c r="E105" s="64">
        <v>7.5</v>
      </c>
      <c r="F105" s="124" t="s">
        <v>1117</v>
      </c>
      <c r="G105" s="113" t="s">
        <v>17</v>
      </c>
      <c r="H105" s="14" t="s">
        <v>18</v>
      </c>
      <c r="I105" s="40" t="s">
        <v>43</v>
      </c>
    </row>
    <row r="106" spans="1:10" x14ac:dyDescent="0.3">
      <c r="A106" s="45" t="s">
        <v>1098</v>
      </c>
      <c r="B106" s="14" t="s">
        <v>1099</v>
      </c>
      <c r="C106" s="14" t="s">
        <v>114</v>
      </c>
      <c r="D106" s="14" t="s">
        <v>1208</v>
      </c>
      <c r="E106" s="64">
        <v>1.77</v>
      </c>
      <c r="F106" s="124" t="s">
        <v>1117</v>
      </c>
      <c r="G106" s="113" t="s">
        <v>17</v>
      </c>
      <c r="H106" s="14" t="s">
        <v>18</v>
      </c>
      <c r="I106" s="40" t="s">
        <v>43</v>
      </c>
    </row>
    <row r="107" spans="1:10" x14ac:dyDescent="0.3">
      <c r="A107" s="45" t="s">
        <v>1098</v>
      </c>
      <c r="B107" s="14" t="s">
        <v>1099</v>
      </c>
      <c r="C107" s="14" t="s">
        <v>114</v>
      </c>
      <c r="D107" s="14" t="s">
        <v>1209</v>
      </c>
      <c r="E107" s="64">
        <v>3.95</v>
      </c>
      <c r="F107" s="124" t="s">
        <v>1117</v>
      </c>
      <c r="G107" s="113" t="s">
        <v>17</v>
      </c>
      <c r="H107" s="14" t="s">
        <v>18</v>
      </c>
      <c r="I107" s="40" t="s">
        <v>43</v>
      </c>
    </row>
    <row r="108" spans="1:10" x14ac:dyDescent="0.3">
      <c r="A108" s="45" t="s">
        <v>1098</v>
      </c>
      <c r="B108" s="14" t="s">
        <v>1099</v>
      </c>
      <c r="C108" s="14" t="s">
        <v>114</v>
      </c>
      <c r="D108" s="14" t="s">
        <v>1210</v>
      </c>
      <c r="E108" s="64">
        <v>7.31</v>
      </c>
      <c r="F108" s="124" t="s">
        <v>16</v>
      </c>
      <c r="G108" s="113" t="s">
        <v>17</v>
      </c>
      <c r="H108" s="14" t="s">
        <v>18</v>
      </c>
      <c r="I108" s="40" t="s">
        <v>43</v>
      </c>
    </row>
    <row r="109" spans="1:10" x14ac:dyDescent="0.3">
      <c r="A109" s="45" t="s">
        <v>1098</v>
      </c>
      <c r="B109" s="14" t="s">
        <v>1099</v>
      </c>
      <c r="C109" s="14" t="s">
        <v>114</v>
      </c>
      <c r="D109" s="14" t="s">
        <v>1211</v>
      </c>
      <c r="E109" s="64">
        <v>5.68</v>
      </c>
      <c r="F109" s="124" t="s">
        <v>16</v>
      </c>
      <c r="G109" s="113" t="s">
        <v>17</v>
      </c>
      <c r="H109" s="14" t="s">
        <v>18</v>
      </c>
      <c r="I109" s="40" t="s">
        <v>43</v>
      </c>
      <c r="J109" s="17"/>
    </row>
    <row r="110" spans="1:10" x14ac:dyDescent="0.3">
      <c r="A110" s="45" t="s">
        <v>1098</v>
      </c>
      <c r="B110" s="14" t="s">
        <v>1099</v>
      </c>
      <c r="C110" s="14" t="s">
        <v>114</v>
      </c>
      <c r="D110" s="14" t="s">
        <v>1212</v>
      </c>
      <c r="E110" s="64">
        <v>22.5</v>
      </c>
      <c r="F110" s="124" t="s">
        <v>16</v>
      </c>
      <c r="G110" s="114" t="s">
        <v>17</v>
      </c>
      <c r="H110" s="15" t="s">
        <v>18</v>
      </c>
      <c r="I110" s="40" t="s">
        <v>41</v>
      </c>
    </row>
    <row r="111" spans="1:10" x14ac:dyDescent="0.3">
      <c r="A111" s="45" t="s">
        <v>1098</v>
      </c>
      <c r="B111" s="14" t="s">
        <v>1099</v>
      </c>
      <c r="C111" s="14" t="s">
        <v>114</v>
      </c>
      <c r="D111" s="14" t="s">
        <v>1213</v>
      </c>
      <c r="E111" s="64">
        <v>8.58</v>
      </c>
      <c r="F111" s="119" t="s">
        <v>16</v>
      </c>
      <c r="G111" s="113" t="s">
        <v>65</v>
      </c>
      <c r="H111" s="15" t="s">
        <v>51</v>
      </c>
      <c r="I111" s="40" t="s">
        <v>51</v>
      </c>
    </row>
    <row r="112" spans="1:10" x14ac:dyDescent="0.3">
      <c r="A112" s="45" t="s">
        <v>1098</v>
      </c>
      <c r="B112" s="14" t="s">
        <v>1099</v>
      </c>
      <c r="C112" s="14" t="s">
        <v>114</v>
      </c>
      <c r="D112" s="14" t="s">
        <v>1214</v>
      </c>
      <c r="E112" s="64">
        <v>6.3</v>
      </c>
      <c r="F112" s="119" t="s">
        <v>16</v>
      </c>
      <c r="G112" s="114" t="s">
        <v>17</v>
      </c>
      <c r="H112" s="15" t="s">
        <v>18</v>
      </c>
      <c r="I112" s="40" t="s">
        <v>41</v>
      </c>
    </row>
    <row r="113" spans="1:9" x14ac:dyDescent="0.3">
      <c r="A113" s="45" t="s">
        <v>1098</v>
      </c>
      <c r="B113" s="14" t="s">
        <v>1099</v>
      </c>
      <c r="C113" s="14" t="s">
        <v>114</v>
      </c>
      <c r="D113" s="14" t="s">
        <v>1215</v>
      </c>
      <c r="E113" s="64">
        <v>2.02</v>
      </c>
      <c r="F113" s="119" t="s">
        <v>16</v>
      </c>
      <c r="G113" s="113" t="s">
        <v>65</v>
      </c>
      <c r="H113" s="15" t="s">
        <v>51</v>
      </c>
      <c r="I113" s="40" t="s">
        <v>51</v>
      </c>
    </row>
    <row r="114" spans="1:9" x14ac:dyDescent="0.3">
      <c r="A114" s="45" t="s">
        <v>1098</v>
      </c>
      <c r="B114" s="14" t="s">
        <v>1099</v>
      </c>
      <c r="C114" s="14" t="s">
        <v>130</v>
      </c>
      <c r="D114" s="14" t="s">
        <v>1216</v>
      </c>
      <c r="E114" s="64">
        <v>21</v>
      </c>
      <c r="F114" s="119" t="s">
        <v>112</v>
      </c>
      <c r="G114" s="113" t="s">
        <v>20</v>
      </c>
      <c r="H114" s="15" t="s">
        <v>48</v>
      </c>
      <c r="I114" s="40" t="s">
        <v>289</v>
      </c>
    </row>
    <row r="115" spans="1:9" x14ac:dyDescent="0.3">
      <c r="A115" s="45" t="s">
        <v>1098</v>
      </c>
      <c r="B115" s="14" t="s">
        <v>1099</v>
      </c>
      <c r="C115" s="14" t="s">
        <v>130</v>
      </c>
      <c r="D115" s="14" t="s">
        <v>1217</v>
      </c>
      <c r="E115" s="64">
        <v>29</v>
      </c>
      <c r="F115" s="119" t="s">
        <v>112</v>
      </c>
      <c r="G115" s="113" t="s">
        <v>20</v>
      </c>
      <c r="H115" s="15" t="s">
        <v>48</v>
      </c>
      <c r="I115" s="40" t="s">
        <v>289</v>
      </c>
    </row>
    <row r="116" spans="1:9" x14ac:dyDescent="0.3">
      <c r="A116" s="45" t="s">
        <v>1098</v>
      </c>
      <c r="B116" s="14" t="s">
        <v>1099</v>
      </c>
      <c r="C116" s="14" t="s">
        <v>130</v>
      </c>
      <c r="D116" s="14" t="s">
        <v>1218</v>
      </c>
      <c r="E116" s="64">
        <v>29.1</v>
      </c>
      <c r="F116" s="119" t="s">
        <v>112</v>
      </c>
      <c r="G116" s="113" t="s">
        <v>20</v>
      </c>
      <c r="H116" s="15" t="s">
        <v>48</v>
      </c>
      <c r="I116" s="40" t="s">
        <v>289</v>
      </c>
    </row>
    <row r="117" spans="1:9" x14ac:dyDescent="0.3">
      <c r="A117" s="45" t="s">
        <v>1098</v>
      </c>
      <c r="B117" s="14" t="s">
        <v>1099</v>
      </c>
      <c r="C117" s="14" t="s">
        <v>130</v>
      </c>
      <c r="D117" s="14" t="s">
        <v>1219</v>
      </c>
      <c r="E117" s="64">
        <v>22.6</v>
      </c>
      <c r="F117" s="119" t="s">
        <v>112</v>
      </c>
      <c r="G117" s="113" t="s">
        <v>20</v>
      </c>
      <c r="H117" s="15" t="s">
        <v>48</v>
      </c>
      <c r="I117" s="40" t="s">
        <v>289</v>
      </c>
    </row>
    <row r="118" spans="1:9" x14ac:dyDescent="0.3">
      <c r="A118" s="45" t="s">
        <v>1098</v>
      </c>
      <c r="B118" s="14" t="s">
        <v>1099</v>
      </c>
      <c r="C118" s="14" t="s">
        <v>130</v>
      </c>
      <c r="D118" s="14" t="s">
        <v>1220</v>
      </c>
      <c r="E118" s="64">
        <v>22.4</v>
      </c>
      <c r="F118" s="119" t="s">
        <v>112</v>
      </c>
      <c r="G118" s="113" t="s">
        <v>20</v>
      </c>
      <c r="H118" s="15" t="s">
        <v>48</v>
      </c>
      <c r="I118" s="40" t="s">
        <v>289</v>
      </c>
    </row>
    <row r="119" spans="1:9" x14ac:dyDescent="0.3">
      <c r="A119" s="45" t="s">
        <v>1098</v>
      </c>
      <c r="B119" s="14" t="s">
        <v>1099</v>
      </c>
      <c r="C119" s="14" t="s">
        <v>130</v>
      </c>
      <c r="D119" s="14" t="s">
        <v>1221</v>
      </c>
      <c r="E119" s="64">
        <v>31.8</v>
      </c>
      <c r="F119" s="119" t="s">
        <v>112</v>
      </c>
      <c r="G119" s="113" t="s">
        <v>20</v>
      </c>
      <c r="H119" s="15" t="s">
        <v>48</v>
      </c>
      <c r="I119" s="40" t="s">
        <v>289</v>
      </c>
    </row>
    <row r="120" spans="1:9" x14ac:dyDescent="0.3">
      <c r="A120" s="45" t="s">
        <v>1098</v>
      </c>
      <c r="B120" s="14" t="s">
        <v>1099</v>
      </c>
      <c r="C120" s="14" t="s">
        <v>130</v>
      </c>
      <c r="D120" s="14" t="s">
        <v>1222</v>
      </c>
      <c r="E120" s="64">
        <v>13</v>
      </c>
      <c r="F120" s="119" t="s">
        <v>112</v>
      </c>
      <c r="G120" s="113" t="s">
        <v>20</v>
      </c>
      <c r="H120" s="15" t="s">
        <v>48</v>
      </c>
      <c r="I120" s="40" t="s">
        <v>289</v>
      </c>
    </row>
    <row r="121" spans="1:9" x14ac:dyDescent="0.3">
      <c r="A121" s="45" t="s">
        <v>1098</v>
      </c>
      <c r="B121" s="14" t="s">
        <v>1099</v>
      </c>
      <c r="C121" s="14" t="s">
        <v>130</v>
      </c>
      <c r="D121" s="14" t="s">
        <v>1223</v>
      </c>
      <c r="E121" s="64">
        <v>76.599999999999994</v>
      </c>
      <c r="F121" s="119" t="s">
        <v>32</v>
      </c>
      <c r="G121" s="113" t="s">
        <v>20</v>
      </c>
      <c r="H121" s="15" t="s">
        <v>48</v>
      </c>
      <c r="I121" s="40" t="s">
        <v>289</v>
      </c>
    </row>
    <row r="122" spans="1:9" x14ac:dyDescent="0.3">
      <c r="A122" s="45" t="s">
        <v>1098</v>
      </c>
      <c r="B122" s="14" t="s">
        <v>1099</v>
      </c>
      <c r="C122" s="14" t="s">
        <v>130</v>
      </c>
      <c r="D122" s="14" t="s">
        <v>1224</v>
      </c>
      <c r="E122" s="64">
        <v>10.6</v>
      </c>
      <c r="F122" s="119" t="s">
        <v>112</v>
      </c>
      <c r="G122" s="113" t="s">
        <v>20</v>
      </c>
      <c r="H122" s="15" t="s">
        <v>48</v>
      </c>
      <c r="I122" s="40" t="s">
        <v>289</v>
      </c>
    </row>
    <row r="123" spans="1:9" x14ac:dyDescent="0.3">
      <c r="A123" s="45" t="s">
        <v>1098</v>
      </c>
      <c r="B123" s="14" t="s">
        <v>1099</v>
      </c>
      <c r="C123" s="14" t="s">
        <v>130</v>
      </c>
      <c r="D123" s="14" t="s">
        <v>1225</v>
      </c>
      <c r="E123" s="64">
        <v>11</v>
      </c>
      <c r="F123" s="119" t="s">
        <v>112</v>
      </c>
      <c r="G123" s="113" t="s">
        <v>20</v>
      </c>
      <c r="H123" s="15" t="s">
        <v>48</v>
      </c>
      <c r="I123" s="40" t="s">
        <v>289</v>
      </c>
    </row>
    <row r="124" spans="1:9" x14ac:dyDescent="0.3">
      <c r="A124" s="45" t="s">
        <v>1098</v>
      </c>
      <c r="B124" s="14" t="s">
        <v>1099</v>
      </c>
      <c r="C124" s="14" t="s">
        <v>130</v>
      </c>
      <c r="D124" s="14" t="s">
        <v>1226</v>
      </c>
      <c r="E124" s="64">
        <v>10.9</v>
      </c>
      <c r="F124" s="119" t="s">
        <v>112</v>
      </c>
      <c r="G124" s="113" t="s">
        <v>20</v>
      </c>
      <c r="H124" s="15" t="s">
        <v>48</v>
      </c>
      <c r="I124" s="40" t="s">
        <v>289</v>
      </c>
    </row>
    <row r="125" spans="1:9" x14ac:dyDescent="0.3">
      <c r="A125" s="45" t="s">
        <v>1098</v>
      </c>
      <c r="B125" s="14" t="s">
        <v>1099</v>
      </c>
      <c r="C125" s="14" t="s">
        <v>130</v>
      </c>
      <c r="D125" s="14" t="s">
        <v>1227</v>
      </c>
      <c r="E125" s="64">
        <v>10.9</v>
      </c>
      <c r="F125" s="119" t="s">
        <v>112</v>
      </c>
      <c r="G125" s="113" t="s">
        <v>20</v>
      </c>
      <c r="H125" s="15" t="s">
        <v>48</v>
      </c>
      <c r="I125" s="40" t="s">
        <v>289</v>
      </c>
    </row>
    <row r="126" spans="1:9" x14ac:dyDescent="0.3">
      <c r="A126" s="45" t="s">
        <v>1098</v>
      </c>
      <c r="B126" s="14" t="s">
        <v>1099</v>
      </c>
      <c r="C126" s="14" t="s">
        <v>130</v>
      </c>
      <c r="D126" s="14" t="s">
        <v>1228</v>
      </c>
      <c r="E126" s="64">
        <v>9.85</v>
      </c>
      <c r="F126" s="119" t="s">
        <v>112</v>
      </c>
      <c r="G126" s="113" t="s">
        <v>20</v>
      </c>
      <c r="H126" s="15" t="s">
        <v>48</v>
      </c>
      <c r="I126" s="40" t="s">
        <v>289</v>
      </c>
    </row>
    <row r="127" spans="1:9" x14ac:dyDescent="0.3">
      <c r="A127" s="45" t="s">
        <v>1098</v>
      </c>
      <c r="B127" s="14" t="s">
        <v>1099</v>
      </c>
      <c r="C127" s="14" t="s">
        <v>130</v>
      </c>
      <c r="D127" s="14" t="s">
        <v>1229</v>
      </c>
      <c r="E127" s="64">
        <v>47.2</v>
      </c>
      <c r="F127" s="119" t="s">
        <v>112</v>
      </c>
      <c r="G127" s="113" t="s">
        <v>20</v>
      </c>
      <c r="H127" s="15" t="s">
        <v>21</v>
      </c>
      <c r="I127" s="40" t="s">
        <v>22</v>
      </c>
    </row>
    <row r="128" spans="1:9" x14ac:dyDescent="0.3">
      <c r="A128" s="45" t="s">
        <v>1098</v>
      </c>
      <c r="B128" s="14" t="s">
        <v>1099</v>
      </c>
      <c r="C128" s="14" t="s">
        <v>130</v>
      </c>
      <c r="D128" s="14" t="s">
        <v>1230</v>
      </c>
      <c r="E128" s="64">
        <v>26.9</v>
      </c>
      <c r="F128" s="119" t="s">
        <v>112</v>
      </c>
      <c r="G128" s="113" t="s">
        <v>20</v>
      </c>
      <c r="H128" s="15" t="s">
        <v>21</v>
      </c>
      <c r="I128" s="40" t="s">
        <v>22</v>
      </c>
    </row>
    <row r="129" spans="1:9" x14ac:dyDescent="0.3">
      <c r="A129" s="45" t="s">
        <v>1098</v>
      </c>
      <c r="B129" s="14" t="s">
        <v>1099</v>
      </c>
      <c r="C129" s="14" t="s">
        <v>130</v>
      </c>
      <c r="D129" s="14" t="s">
        <v>1231</v>
      </c>
      <c r="E129" s="64">
        <v>38.1</v>
      </c>
      <c r="F129" s="119" t="s">
        <v>112</v>
      </c>
      <c r="G129" s="113" t="s">
        <v>20</v>
      </c>
      <c r="H129" s="15" t="s">
        <v>21</v>
      </c>
      <c r="I129" s="40" t="s">
        <v>22</v>
      </c>
    </row>
    <row r="130" spans="1:9" x14ac:dyDescent="0.3">
      <c r="A130" s="45" t="s">
        <v>1098</v>
      </c>
      <c r="B130" s="14" t="s">
        <v>1099</v>
      </c>
      <c r="C130" s="14" t="s">
        <v>130</v>
      </c>
      <c r="D130" s="14" t="s">
        <v>1232</v>
      </c>
      <c r="E130" s="64">
        <v>11.6</v>
      </c>
      <c r="F130" s="119" t="s">
        <v>112</v>
      </c>
      <c r="G130" s="113" t="s">
        <v>20</v>
      </c>
      <c r="H130" s="15" t="s">
        <v>48</v>
      </c>
      <c r="I130" s="40" t="s">
        <v>289</v>
      </c>
    </row>
    <row r="131" spans="1:9" x14ac:dyDescent="0.3">
      <c r="A131" s="45" t="s">
        <v>1098</v>
      </c>
      <c r="B131" s="14" t="s">
        <v>1099</v>
      </c>
      <c r="C131" s="14" t="s">
        <v>130</v>
      </c>
      <c r="D131" s="14" t="s">
        <v>1233</v>
      </c>
      <c r="E131" s="64">
        <v>11.6</v>
      </c>
      <c r="F131" s="119" t="s">
        <v>112</v>
      </c>
      <c r="G131" s="113" t="s">
        <v>20</v>
      </c>
      <c r="H131" s="15" t="s">
        <v>48</v>
      </c>
      <c r="I131" s="40" t="s">
        <v>289</v>
      </c>
    </row>
    <row r="132" spans="1:9" x14ac:dyDescent="0.3">
      <c r="A132" s="45" t="s">
        <v>1098</v>
      </c>
      <c r="B132" s="14" t="s">
        <v>1099</v>
      </c>
      <c r="C132" s="14" t="s">
        <v>130</v>
      </c>
      <c r="D132" s="14" t="s">
        <v>1234</v>
      </c>
      <c r="E132" s="64">
        <v>11.6</v>
      </c>
      <c r="F132" s="119" t="s">
        <v>112</v>
      </c>
      <c r="G132" s="113" t="s">
        <v>20</v>
      </c>
      <c r="H132" s="15" t="s">
        <v>48</v>
      </c>
      <c r="I132" s="40" t="s">
        <v>289</v>
      </c>
    </row>
    <row r="133" spans="1:9" x14ac:dyDescent="0.3">
      <c r="A133" s="45" t="s">
        <v>1098</v>
      </c>
      <c r="B133" s="14" t="s">
        <v>1099</v>
      </c>
      <c r="C133" s="14" t="s">
        <v>130</v>
      </c>
      <c r="D133" s="14" t="s">
        <v>1235</v>
      </c>
      <c r="E133" s="64">
        <v>11.6</v>
      </c>
      <c r="F133" s="119" t="s">
        <v>112</v>
      </c>
      <c r="G133" s="113" t="s">
        <v>20</v>
      </c>
      <c r="H133" s="15" t="s">
        <v>48</v>
      </c>
      <c r="I133" s="40" t="s">
        <v>289</v>
      </c>
    </row>
    <row r="134" spans="1:9" x14ac:dyDescent="0.3">
      <c r="A134" s="45" t="s">
        <v>1098</v>
      </c>
      <c r="B134" s="14" t="s">
        <v>1099</v>
      </c>
      <c r="C134" s="14" t="s">
        <v>130</v>
      </c>
      <c r="D134" s="14" t="s">
        <v>1236</v>
      </c>
      <c r="E134" s="64">
        <v>11.6</v>
      </c>
      <c r="F134" s="119" t="s">
        <v>112</v>
      </c>
      <c r="G134" s="113" t="s">
        <v>20</v>
      </c>
      <c r="H134" s="15" t="s">
        <v>48</v>
      </c>
      <c r="I134" s="40" t="s">
        <v>289</v>
      </c>
    </row>
    <row r="135" spans="1:9" x14ac:dyDescent="0.3">
      <c r="A135" s="45" t="s">
        <v>1098</v>
      </c>
      <c r="B135" s="14" t="s">
        <v>1099</v>
      </c>
      <c r="C135" s="14" t="s">
        <v>130</v>
      </c>
      <c r="D135" s="14" t="s">
        <v>1237</v>
      </c>
      <c r="E135" s="64">
        <v>11.5</v>
      </c>
      <c r="F135" s="119" t="s">
        <v>112</v>
      </c>
      <c r="G135" s="113" t="s">
        <v>20</v>
      </c>
      <c r="H135" s="15" t="s">
        <v>48</v>
      </c>
      <c r="I135" s="40" t="s">
        <v>289</v>
      </c>
    </row>
    <row r="136" spans="1:9" x14ac:dyDescent="0.3">
      <c r="A136" s="45" t="s">
        <v>1098</v>
      </c>
      <c r="B136" s="14" t="s">
        <v>1099</v>
      </c>
      <c r="C136" s="14" t="s">
        <v>130</v>
      </c>
      <c r="D136" s="14" t="s">
        <v>1238</v>
      </c>
      <c r="E136" s="64">
        <v>50.9</v>
      </c>
      <c r="F136" s="119" t="s">
        <v>112</v>
      </c>
      <c r="G136" s="113" t="s">
        <v>20</v>
      </c>
      <c r="H136" s="15" t="s">
        <v>48</v>
      </c>
      <c r="I136" s="40" t="s">
        <v>22</v>
      </c>
    </row>
    <row r="137" spans="1:9" x14ac:dyDescent="0.3">
      <c r="A137" s="45" t="s">
        <v>1098</v>
      </c>
      <c r="B137" s="14" t="s">
        <v>1099</v>
      </c>
      <c r="C137" s="14" t="s">
        <v>130</v>
      </c>
      <c r="D137" s="14" t="s">
        <v>1239</v>
      </c>
      <c r="E137" s="64">
        <v>28.9</v>
      </c>
      <c r="F137" s="119" t="s">
        <v>112</v>
      </c>
      <c r="G137" s="113" t="s">
        <v>20</v>
      </c>
      <c r="H137" s="15" t="s">
        <v>48</v>
      </c>
      <c r="I137" s="40" t="s">
        <v>22</v>
      </c>
    </row>
    <row r="138" spans="1:9" x14ac:dyDescent="0.3">
      <c r="A138" s="45" t="s">
        <v>1098</v>
      </c>
      <c r="B138" s="14" t="s">
        <v>1099</v>
      </c>
      <c r="C138" s="14" t="s">
        <v>130</v>
      </c>
      <c r="D138" s="14" t="s">
        <v>1240</v>
      </c>
      <c r="E138" s="64">
        <v>35.4</v>
      </c>
      <c r="F138" s="119" t="s">
        <v>112</v>
      </c>
      <c r="G138" s="113" t="s">
        <v>20</v>
      </c>
      <c r="H138" s="15" t="s">
        <v>48</v>
      </c>
      <c r="I138" s="40" t="s">
        <v>22</v>
      </c>
    </row>
    <row r="139" spans="1:9" x14ac:dyDescent="0.3">
      <c r="A139" s="45" t="s">
        <v>1098</v>
      </c>
      <c r="B139" s="14" t="s">
        <v>1099</v>
      </c>
      <c r="C139" s="14" t="s">
        <v>130</v>
      </c>
      <c r="D139" s="14" t="s">
        <v>1241</v>
      </c>
      <c r="E139" s="64">
        <v>22.1</v>
      </c>
      <c r="F139" s="119" t="s">
        <v>112</v>
      </c>
      <c r="G139" s="113" t="s">
        <v>20</v>
      </c>
      <c r="H139" s="15" t="s">
        <v>48</v>
      </c>
      <c r="I139" s="40" t="s">
        <v>22</v>
      </c>
    </row>
    <row r="140" spans="1:9" x14ac:dyDescent="0.3">
      <c r="A140" s="45" t="s">
        <v>1098</v>
      </c>
      <c r="B140" s="14" t="s">
        <v>1099</v>
      </c>
      <c r="C140" s="14" t="s">
        <v>130</v>
      </c>
      <c r="D140" s="14" t="s">
        <v>1242</v>
      </c>
      <c r="E140" s="64">
        <v>43.8</v>
      </c>
      <c r="F140" s="119" t="s">
        <v>112</v>
      </c>
      <c r="G140" s="113" t="s">
        <v>20</v>
      </c>
      <c r="H140" s="15" t="s">
        <v>48</v>
      </c>
      <c r="I140" s="40" t="s">
        <v>22</v>
      </c>
    </row>
    <row r="141" spans="1:9" x14ac:dyDescent="0.3">
      <c r="A141" s="45" t="s">
        <v>1098</v>
      </c>
      <c r="B141" s="14" t="s">
        <v>1099</v>
      </c>
      <c r="C141" s="14" t="s">
        <v>130</v>
      </c>
      <c r="D141" s="14" t="s">
        <v>1243</v>
      </c>
      <c r="E141" s="64">
        <v>30.8</v>
      </c>
      <c r="F141" s="119" t="s">
        <v>112</v>
      </c>
      <c r="G141" s="113" t="s">
        <v>20</v>
      </c>
      <c r="H141" s="15" t="s">
        <v>48</v>
      </c>
      <c r="I141" s="40" t="s">
        <v>22</v>
      </c>
    </row>
    <row r="142" spans="1:9" x14ac:dyDescent="0.3">
      <c r="A142" s="45" t="s">
        <v>1098</v>
      </c>
      <c r="B142" s="14" t="s">
        <v>1099</v>
      </c>
      <c r="C142" s="14" t="s">
        <v>130</v>
      </c>
      <c r="D142" s="14" t="s">
        <v>1244</v>
      </c>
      <c r="E142" s="64">
        <v>12.5</v>
      </c>
      <c r="F142" s="119" t="s">
        <v>16</v>
      </c>
      <c r="G142" s="114" t="s">
        <v>17</v>
      </c>
      <c r="H142" s="15" t="s">
        <v>18</v>
      </c>
      <c r="I142" s="40" t="s">
        <v>41</v>
      </c>
    </row>
    <row r="143" spans="1:9" x14ac:dyDescent="0.3">
      <c r="A143" s="45" t="s">
        <v>1098</v>
      </c>
      <c r="B143" s="14" t="s">
        <v>1099</v>
      </c>
      <c r="C143" s="14" t="s">
        <v>130</v>
      </c>
      <c r="D143" s="14" t="s">
        <v>1245</v>
      </c>
      <c r="E143" s="64">
        <v>62.5</v>
      </c>
      <c r="F143" s="119" t="s">
        <v>57</v>
      </c>
      <c r="G143" s="114" t="s">
        <v>17</v>
      </c>
      <c r="H143" s="15" t="s">
        <v>18</v>
      </c>
      <c r="I143" s="40" t="s">
        <v>41</v>
      </c>
    </row>
    <row r="144" spans="1:9" x14ac:dyDescent="0.3">
      <c r="A144" s="45" t="s">
        <v>1098</v>
      </c>
      <c r="B144" s="14" t="s">
        <v>1099</v>
      </c>
      <c r="C144" s="14" t="s">
        <v>130</v>
      </c>
      <c r="D144" s="14" t="s">
        <v>1246</v>
      </c>
      <c r="E144" s="64">
        <v>41.4</v>
      </c>
      <c r="F144" s="119" t="s">
        <v>57</v>
      </c>
      <c r="G144" s="114" t="s">
        <v>17</v>
      </c>
      <c r="H144" s="15" t="s">
        <v>18</v>
      </c>
      <c r="I144" s="40" t="s">
        <v>41</v>
      </c>
    </row>
    <row r="145" spans="1:10" x14ac:dyDescent="0.3">
      <c r="A145" s="45" t="s">
        <v>1098</v>
      </c>
      <c r="B145" s="14" t="s">
        <v>1099</v>
      </c>
      <c r="C145" s="14" t="s">
        <v>130</v>
      </c>
      <c r="D145" s="14" t="s">
        <v>1247</v>
      </c>
      <c r="E145" s="64">
        <v>8.5500000000000007</v>
      </c>
      <c r="F145" s="119" t="s">
        <v>57</v>
      </c>
      <c r="G145" s="113" t="s">
        <v>17</v>
      </c>
      <c r="H145" s="14" t="s">
        <v>18</v>
      </c>
      <c r="I145" s="40" t="s">
        <v>26</v>
      </c>
    </row>
    <row r="146" spans="1:10" x14ac:dyDescent="0.3">
      <c r="A146" s="45" t="s">
        <v>1098</v>
      </c>
      <c r="B146" s="14" t="s">
        <v>1099</v>
      </c>
      <c r="C146" s="14" t="s">
        <v>130</v>
      </c>
      <c r="D146" s="14" t="s">
        <v>1248</v>
      </c>
      <c r="E146" s="64">
        <v>118</v>
      </c>
      <c r="F146" s="119" t="s">
        <v>57</v>
      </c>
      <c r="G146" s="114" t="s">
        <v>17</v>
      </c>
      <c r="H146" s="15" t="s">
        <v>18</v>
      </c>
      <c r="I146" s="40" t="s">
        <v>41</v>
      </c>
    </row>
    <row r="147" spans="1:10" x14ac:dyDescent="0.3">
      <c r="A147" s="45" t="s">
        <v>1098</v>
      </c>
      <c r="B147" s="14" t="s">
        <v>1099</v>
      </c>
      <c r="C147" s="14" t="s">
        <v>130</v>
      </c>
      <c r="D147" s="14" t="s">
        <v>1249</v>
      </c>
      <c r="E147" s="64">
        <v>22.3</v>
      </c>
      <c r="F147" s="119" t="s">
        <v>16</v>
      </c>
      <c r="G147" s="114" t="s">
        <v>17</v>
      </c>
      <c r="H147" s="15" t="s">
        <v>18</v>
      </c>
      <c r="I147" s="40" t="s">
        <v>41</v>
      </c>
    </row>
    <row r="148" spans="1:10" x14ac:dyDescent="0.3">
      <c r="A148" s="45" t="s">
        <v>1098</v>
      </c>
      <c r="B148" s="14" t="s">
        <v>1099</v>
      </c>
      <c r="C148" s="14" t="s">
        <v>130</v>
      </c>
      <c r="D148" s="14" t="s">
        <v>1250</v>
      </c>
      <c r="E148" s="64">
        <v>5.68</v>
      </c>
      <c r="F148" s="119" t="s">
        <v>1117</v>
      </c>
      <c r="G148" s="113" t="s">
        <v>17</v>
      </c>
      <c r="H148" s="14" t="s">
        <v>18</v>
      </c>
      <c r="I148" s="40" t="s">
        <v>43</v>
      </c>
    </row>
    <row r="149" spans="1:10" x14ac:dyDescent="0.3">
      <c r="A149" s="45" t="s">
        <v>1098</v>
      </c>
      <c r="B149" s="14" t="s">
        <v>1099</v>
      </c>
      <c r="C149" s="14" t="s">
        <v>130</v>
      </c>
      <c r="D149" s="14" t="s">
        <v>1251</v>
      </c>
      <c r="E149" s="64">
        <v>10.6</v>
      </c>
      <c r="F149" s="119" t="s">
        <v>1117</v>
      </c>
      <c r="G149" s="113" t="s">
        <v>17</v>
      </c>
      <c r="H149" s="14" t="s">
        <v>18</v>
      </c>
      <c r="I149" s="40" t="s">
        <v>43</v>
      </c>
    </row>
    <row r="150" spans="1:10" x14ac:dyDescent="0.3">
      <c r="A150" s="45" t="s">
        <v>1098</v>
      </c>
      <c r="B150" s="14" t="s">
        <v>1099</v>
      </c>
      <c r="C150" s="14" t="s">
        <v>130</v>
      </c>
      <c r="D150" s="14" t="s">
        <v>1252</v>
      </c>
      <c r="E150" s="64">
        <v>2.2999999999999998</v>
      </c>
      <c r="F150" s="119" t="s">
        <v>16</v>
      </c>
      <c r="G150" s="113" t="s">
        <v>17</v>
      </c>
      <c r="H150" s="14" t="s">
        <v>18</v>
      </c>
      <c r="I150" s="44" t="s">
        <v>26</v>
      </c>
    </row>
    <row r="151" spans="1:10" x14ac:dyDescent="0.3">
      <c r="A151" s="45" t="s">
        <v>1098</v>
      </c>
      <c r="B151" s="14" t="s">
        <v>1099</v>
      </c>
      <c r="C151" s="14" t="s">
        <v>130</v>
      </c>
      <c r="D151" s="14" t="s">
        <v>1253</v>
      </c>
      <c r="E151" s="64">
        <v>8.58</v>
      </c>
      <c r="F151" s="119" t="s">
        <v>16</v>
      </c>
      <c r="G151" s="113" t="s">
        <v>65</v>
      </c>
      <c r="H151" s="14" t="s">
        <v>51</v>
      </c>
      <c r="I151" s="44" t="s">
        <v>51</v>
      </c>
    </row>
    <row r="152" spans="1:10" x14ac:dyDescent="0.3">
      <c r="A152" s="45" t="s">
        <v>1098</v>
      </c>
      <c r="B152" s="14" t="s">
        <v>1099</v>
      </c>
      <c r="C152" s="14" t="s">
        <v>130</v>
      </c>
      <c r="D152" s="14" t="s">
        <v>1254</v>
      </c>
      <c r="E152" s="64">
        <v>7.61</v>
      </c>
      <c r="F152" s="119" t="s">
        <v>16</v>
      </c>
      <c r="G152" s="114" t="s">
        <v>17</v>
      </c>
      <c r="H152" s="15" t="s">
        <v>18</v>
      </c>
      <c r="I152" s="44" t="s">
        <v>41</v>
      </c>
    </row>
    <row r="153" spans="1:10" x14ac:dyDescent="0.3">
      <c r="A153" s="45" t="s">
        <v>1098</v>
      </c>
      <c r="B153" s="14" t="s">
        <v>1099</v>
      </c>
      <c r="C153" s="14" t="s">
        <v>130</v>
      </c>
      <c r="D153" s="14" t="s">
        <v>1255</v>
      </c>
      <c r="E153" s="64">
        <v>1.41</v>
      </c>
      <c r="F153" s="119" t="s">
        <v>16</v>
      </c>
      <c r="G153" s="113" t="s">
        <v>17</v>
      </c>
      <c r="H153" s="14" t="s">
        <v>18</v>
      </c>
      <c r="I153" s="40" t="s">
        <v>26</v>
      </c>
    </row>
    <row r="154" spans="1:10" x14ac:dyDescent="0.3">
      <c r="A154" s="45" t="s">
        <v>1098</v>
      </c>
      <c r="B154" s="14" t="s">
        <v>1099</v>
      </c>
      <c r="C154" s="14" t="s">
        <v>130</v>
      </c>
      <c r="D154" s="14" t="s">
        <v>1256</v>
      </c>
      <c r="E154" s="64">
        <v>6.49</v>
      </c>
      <c r="F154" s="119" t="s">
        <v>57</v>
      </c>
      <c r="G154" s="113" t="s">
        <v>20</v>
      </c>
      <c r="H154" s="15" t="s">
        <v>21</v>
      </c>
      <c r="I154" s="40" t="s">
        <v>26</v>
      </c>
    </row>
    <row r="155" spans="1:10" x14ac:dyDescent="0.3">
      <c r="A155" s="45" t="s">
        <v>1098</v>
      </c>
      <c r="B155" s="14" t="s">
        <v>1099</v>
      </c>
      <c r="C155" s="14" t="s">
        <v>130</v>
      </c>
      <c r="D155" s="14" t="s">
        <v>1257</v>
      </c>
      <c r="E155" s="64">
        <v>10.9</v>
      </c>
      <c r="F155" s="119" t="s">
        <v>57</v>
      </c>
      <c r="G155" s="113" t="s">
        <v>20</v>
      </c>
      <c r="H155" s="15" t="s">
        <v>21</v>
      </c>
      <c r="I155" s="40" t="s">
        <v>26</v>
      </c>
    </row>
    <row r="156" spans="1:10" x14ac:dyDescent="0.3">
      <c r="A156" s="45" t="s">
        <v>1098</v>
      </c>
      <c r="B156" s="14" t="s">
        <v>1099</v>
      </c>
      <c r="C156" s="14" t="s">
        <v>130</v>
      </c>
      <c r="D156" s="14" t="s">
        <v>1258</v>
      </c>
      <c r="E156" s="64">
        <v>20.5</v>
      </c>
      <c r="F156" s="119" t="s">
        <v>57</v>
      </c>
      <c r="G156" s="113" t="s">
        <v>17</v>
      </c>
      <c r="H156" s="14" t="s">
        <v>18</v>
      </c>
      <c r="I156" s="44" t="s">
        <v>26</v>
      </c>
      <c r="J156" s="17"/>
    </row>
    <row r="157" spans="1:10" x14ac:dyDescent="0.3">
      <c r="A157" s="45" t="s">
        <v>1098</v>
      </c>
      <c r="B157" s="14" t="s">
        <v>1099</v>
      </c>
      <c r="C157" s="14" t="s">
        <v>130</v>
      </c>
      <c r="D157" s="14" t="s">
        <v>1259</v>
      </c>
      <c r="E157" s="64">
        <v>4.6900000000000004</v>
      </c>
      <c r="F157" s="119" t="s">
        <v>32</v>
      </c>
      <c r="G157" s="114" t="s">
        <v>17</v>
      </c>
      <c r="H157" s="15" t="s">
        <v>18</v>
      </c>
      <c r="I157" s="40" t="s">
        <v>41</v>
      </c>
    </row>
    <row r="158" spans="1:10" x14ac:dyDescent="0.3">
      <c r="A158" s="45" t="s">
        <v>1098</v>
      </c>
      <c r="B158" s="14" t="s">
        <v>1099</v>
      </c>
      <c r="C158" s="14" t="s">
        <v>130</v>
      </c>
      <c r="D158" s="14" t="s">
        <v>1260</v>
      </c>
      <c r="E158" s="64">
        <v>4.4400000000000004</v>
      </c>
      <c r="F158" s="119" t="s">
        <v>32</v>
      </c>
      <c r="G158" s="114" t="s">
        <v>17</v>
      </c>
      <c r="H158" s="15" t="s">
        <v>18</v>
      </c>
      <c r="I158" s="40" t="s">
        <v>41</v>
      </c>
    </row>
    <row r="159" spans="1:10" x14ac:dyDescent="0.3">
      <c r="A159" s="45" t="s">
        <v>1098</v>
      </c>
      <c r="B159" s="14" t="s">
        <v>1099</v>
      </c>
      <c r="C159" s="14" t="s">
        <v>130</v>
      </c>
      <c r="D159" s="14" t="s">
        <v>1261</v>
      </c>
      <c r="E159" s="64">
        <v>2.02</v>
      </c>
      <c r="F159" s="119" t="s">
        <v>16</v>
      </c>
      <c r="G159" s="113" t="s">
        <v>65</v>
      </c>
      <c r="H159" s="15" t="s">
        <v>51</v>
      </c>
      <c r="I159" s="40" t="s">
        <v>51</v>
      </c>
    </row>
    <row r="160" spans="1:10" x14ac:dyDescent="0.3">
      <c r="A160" s="45" t="s">
        <v>1098</v>
      </c>
      <c r="B160" s="14" t="s">
        <v>1099</v>
      </c>
      <c r="C160" s="14" t="s">
        <v>1262</v>
      </c>
      <c r="D160" s="14" t="s">
        <v>1263</v>
      </c>
      <c r="E160" s="64">
        <v>5</v>
      </c>
      <c r="F160" s="119" t="s">
        <v>16</v>
      </c>
      <c r="G160" s="114" t="s">
        <v>17</v>
      </c>
      <c r="H160" s="15" t="s">
        <v>18</v>
      </c>
      <c r="I160" s="40" t="s">
        <v>41</v>
      </c>
      <c r="J160" s="17"/>
    </row>
    <row r="161" spans="1:10" x14ac:dyDescent="0.3">
      <c r="A161" s="45" t="s">
        <v>1098</v>
      </c>
      <c r="B161" s="14" t="s">
        <v>1099</v>
      </c>
      <c r="C161" s="14" t="s">
        <v>1262</v>
      </c>
      <c r="D161" s="14" t="s">
        <v>1264</v>
      </c>
      <c r="E161" s="64">
        <v>264</v>
      </c>
      <c r="F161" s="119" t="s">
        <v>32</v>
      </c>
      <c r="G161" s="113" t="s">
        <v>20</v>
      </c>
      <c r="H161" s="15" t="s">
        <v>21</v>
      </c>
      <c r="I161" s="40" t="s">
        <v>26</v>
      </c>
      <c r="J161" s="17"/>
    </row>
    <row r="162" spans="1:10" x14ac:dyDescent="0.3">
      <c r="A162" s="45" t="s">
        <v>1098</v>
      </c>
      <c r="B162" s="14" t="s">
        <v>1099</v>
      </c>
      <c r="C162" s="14" t="s">
        <v>1262</v>
      </c>
      <c r="D162" s="14" t="s">
        <v>1265</v>
      </c>
      <c r="E162" s="64">
        <v>630</v>
      </c>
      <c r="F162" s="119" t="s">
        <v>16</v>
      </c>
      <c r="G162" s="113" t="s">
        <v>65</v>
      </c>
      <c r="H162" s="15" t="s">
        <v>51</v>
      </c>
      <c r="I162" s="40" t="s">
        <v>51</v>
      </c>
      <c r="J162" s="17"/>
    </row>
    <row r="163" spans="1:10" x14ac:dyDescent="0.3">
      <c r="A163" s="45" t="s">
        <v>1098</v>
      </c>
      <c r="B163" s="14" t="s">
        <v>1099</v>
      </c>
      <c r="C163" s="14" t="s">
        <v>1262</v>
      </c>
      <c r="D163" s="14" t="s">
        <v>1266</v>
      </c>
      <c r="E163" s="64">
        <v>225</v>
      </c>
      <c r="F163" s="119" t="s">
        <v>16</v>
      </c>
      <c r="G163" s="113" t="s">
        <v>65</v>
      </c>
      <c r="H163" s="15" t="s">
        <v>51</v>
      </c>
      <c r="I163" s="40" t="s">
        <v>51</v>
      </c>
      <c r="J163" s="17"/>
    </row>
    <row r="164" spans="1:10" ht="15" thickBot="1" x14ac:dyDescent="0.35">
      <c r="A164" s="47" t="s">
        <v>1098</v>
      </c>
      <c r="B164" s="48" t="s">
        <v>1099</v>
      </c>
      <c r="C164" s="48" t="s">
        <v>1262</v>
      </c>
      <c r="D164" s="48" t="s">
        <v>1267</v>
      </c>
      <c r="E164" s="69">
        <v>5.42</v>
      </c>
      <c r="F164" s="127" t="s">
        <v>16</v>
      </c>
      <c r="G164" s="137" t="s">
        <v>17</v>
      </c>
      <c r="H164" s="43" t="s">
        <v>18</v>
      </c>
      <c r="I164" s="49" t="s">
        <v>41</v>
      </c>
      <c r="J164" s="17"/>
    </row>
  </sheetData>
  <sheetProtection autoFilter="0"/>
  <autoFilter ref="A2:I164" xr:uid="{C9EF0828-4146-4D7D-AB35-6053BECABA23}"/>
  <mergeCells count="2">
    <mergeCell ref="A3:I3"/>
    <mergeCell ref="A1:B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D1A8B-A0D6-42F9-81D0-7BAAEBF35541}">
  <sheetPr codeName="Blad12">
    <tabColor rgb="FFE6D6F2"/>
  </sheetPr>
  <dimension ref="A1:XEH204"/>
  <sheetViews>
    <sheetView showGridLines="0" zoomScale="90" zoomScaleNormal="90" workbookViewId="0">
      <pane ySplit="3" topLeftCell="A4" activePane="bottomLeft" state="frozen"/>
      <selection activeCell="L9" sqref="L9"/>
      <selection pane="bottomLeft" activeCell="E204" sqref="E4:E204"/>
    </sheetView>
  </sheetViews>
  <sheetFormatPr defaultColWidth="8.88671875" defaultRowHeight="14.4" x14ac:dyDescent="0.3"/>
  <cols>
    <col min="1" max="5" width="15.88671875" customWidth="1"/>
    <col min="6" max="6" width="13.5546875" style="21" bestFit="1" customWidth="1"/>
    <col min="7" max="9" width="25.88671875" customWidth="1"/>
    <col min="10" max="35" width="7.88671875" customWidth="1"/>
  </cols>
  <sheetData>
    <row r="1" spans="1:10 16362:16362" ht="34.35" customHeight="1" thickBot="1" x14ac:dyDescent="0.35">
      <c r="A1" s="81" t="s">
        <v>1268</v>
      </c>
      <c r="B1" s="82"/>
      <c r="C1" s="83">
        <f>SUM(E4:E204)</f>
        <v>7538.8600000000015</v>
      </c>
      <c r="D1" s="84" t="s">
        <v>1</v>
      </c>
      <c r="E1" s="85"/>
      <c r="F1" s="85"/>
      <c r="G1" s="88"/>
      <c r="H1" s="86"/>
      <c r="I1" s="86"/>
    </row>
    <row r="2" spans="1:10 16362:16362" ht="16.2" thickBot="1" x14ac:dyDescent="0.35">
      <c r="A2" s="53" t="s">
        <v>2</v>
      </c>
      <c r="B2" s="29" t="s">
        <v>3</v>
      </c>
      <c r="C2" s="29" t="s">
        <v>4</v>
      </c>
      <c r="D2" s="29" t="s">
        <v>5</v>
      </c>
      <c r="E2" s="29" t="s">
        <v>6</v>
      </c>
      <c r="F2" s="58" t="s">
        <v>7</v>
      </c>
      <c r="G2" s="29" t="s">
        <v>8</v>
      </c>
      <c r="H2" s="29" t="s">
        <v>9</v>
      </c>
      <c r="I2" s="30" t="s">
        <v>10</v>
      </c>
    </row>
    <row r="3" spans="1:10 16362:16362" s="2" customFormat="1" ht="25.5" customHeight="1" thickBot="1" x14ac:dyDescent="0.35">
      <c r="A3" s="148" t="s">
        <v>11</v>
      </c>
      <c r="B3" s="149"/>
      <c r="C3" s="149"/>
      <c r="D3" s="149"/>
      <c r="E3" s="149"/>
      <c r="F3" s="149"/>
      <c r="G3" s="149"/>
      <c r="H3" s="149"/>
      <c r="I3" s="150"/>
      <c r="XEH3" s="23"/>
    </row>
    <row r="4" spans="1:10 16362:16362" x14ac:dyDescent="0.3">
      <c r="A4" s="38" t="s">
        <v>1098</v>
      </c>
      <c r="B4" s="77" t="s">
        <v>1269</v>
      </c>
      <c r="C4" s="55" t="s">
        <v>24</v>
      </c>
      <c r="D4" s="55" t="s">
        <v>1270</v>
      </c>
      <c r="E4" s="50">
        <v>3.17</v>
      </c>
      <c r="F4" s="126" t="s">
        <v>16</v>
      </c>
      <c r="G4" s="13" t="s">
        <v>65</v>
      </c>
      <c r="H4" s="54" t="s">
        <v>51</v>
      </c>
      <c r="I4" s="99" t="s">
        <v>51</v>
      </c>
    </row>
    <row r="5" spans="1:10 16362:16362" x14ac:dyDescent="0.3">
      <c r="A5" s="38" t="s">
        <v>1098</v>
      </c>
      <c r="B5" s="77" t="s">
        <v>1269</v>
      </c>
      <c r="C5" s="16" t="s">
        <v>24</v>
      </c>
      <c r="D5" s="16" t="s">
        <v>1271</v>
      </c>
      <c r="E5" s="67">
        <v>9.91</v>
      </c>
      <c r="F5" s="27" t="s">
        <v>16</v>
      </c>
      <c r="G5" s="13" t="s">
        <v>17</v>
      </c>
      <c r="H5" s="15" t="s">
        <v>18</v>
      </c>
      <c r="I5" s="39" t="s">
        <v>43</v>
      </c>
    </row>
    <row r="6" spans="1:10 16362:16362" x14ac:dyDescent="0.3">
      <c r="A6" s="38" t="s">
        <v>1098</v>
      </c>
      <c r="B6" s="13" t="s">
        <v>1269</v>
      </c>
      <c r="C6" s="13" t="s">
        <v>24</v>
      </c>
      <c r="D6" s="13" t="s">
        <v>1272</v>
      </c>
      <c r="E6" s="67">
        <v>29.8</v>
      </c>
      <c r="F6" s="27" t="s">
        <v>16</v>
      </c>
      <c r="G6" s="13" t="s">
        <v>20</v>
      </c>
      <c r="H6" s="15" t="s">
        <v>21</v>
      </c>
      <c r="I6" s="99" t="s">
        <v>22</v>
      </c>
    </row>
    <row r="7" spans="1:10 16362:16362" x14ac:dyDescent="0.3">
      <c r="A7" s="38" t="s">
        <v>1098</v>
      </c>
      <c r="B7" s="13" t="s">
        <v>1269</v>
      </c>
      <c r="C7" s="13" t="s">
        <v>24</v>
      </c>
      <c r="D7" s="13" t="s">
        <v>1273</v>
      </c>
      <c r="E7" s="67">
        <v>30.5</v>
      </c>
      <c r="F7" s="27" t="s">
        <v>16</v>
      </c>
      <c r="G7" s="13" t="s">
        <v>20</v>
      </c>
      <c r="H7" s="15" t="s">
        <v>21</v>
      </c>
      <c r="I7" s="99" t="s">
        <v>61</v>
      </c>
    </row>
    <row r="8" spans="1:10 16362:16362" x14ac:dyDescent="0.3">
      <c r="A8" s="38" t="s">
        <v>1098</v>
      </c>
      <c r="B8" s="14" t="s">
        <v>1269</v>
      </c>
      <c r="C8" s="15" t="s">
        <v>24</v>
      </c>
      <c r="D8" s="16" t="s">
        <v>1274</v>
      </c>
      <c r="E8" s="67">
        <v>13.3</v>
      </c>
      <c r="F8" s="27" t="s">
        <v>57</v>
      </c>
      <c r="G8" s="16" t="s">
        <v>20</v>
      </c>
      <c r="H8" s="15" t="s">
        <v>21</v>
      </c>
      <c r="I8" s="39" t="s">
        <v>22</v>
      </c>
    </row>
    <row r="9" spans="1:10 16362:16362" x14ac:dyDescent="0.3">
      <c r="A9" s="38" t="s">
        <v>1098</v>
      </c>
      <c r="B9" s="13" t="s">
        <v>1269</v>
      </c>
      <c r="C9" s="13" t="s">
        <v>24</v>
      </c>
      <c r="D9" s="13" t="s">
        <v>1275</v>
      </c>
      <c r="E9" s="67">
        <v>41.9</v>
      </c>
      <c r="F9" s="27" t="s">
        <v>57</v>
      </c>
      <c r="G9" s="13" t="s">
        <v>20</v>
      </c>
      <c r="H9" s="15" t="s">
        <v>21</v>
      </c>
      <c r="I9" s="99" t="s">
        <v>61</v>
      </c>
    </row>
    <row r="10" spans="1:10 16362:16362" x14ac:dyDescent="0.3">
      <c r="A10" s="38" t="s">
        <v>1098</v>
      </c>
      <c r="B10" s="13" t="s">
        <v>1269</v>
      </c>
      <c r="C10" s="13" t="s">
        <v>24</v>
      </c>
      <c r="D10" s="13" t="s">
        <v>1276</v>
      </c>
      <c r="E10" s="67">
        <v>30</v>
      </c>
      <c r="F10" s="27" t="s">
        <v>57</v>
      </c>
      <c r="G10" s="13" t="s">
        <v>20</v>
      </c>
      <c r="H10" s="15" t="s">
        <v>21</v>
      </c>
      <c r="I10" s="99" t="s">
        <v>61</v>
      </c>
    </row>
    <row r="11" spans="1:10 16362:16362" x14ac:dyDescent="0.3">
      <c r="A11" s="38" t="s">
        <v>1098</v>
      </c>
      <c r="B11" s="13" t="s">
        <v>1269</v>
      </c>
      <c r="C11" s="13" t="s">
        <v>24</v>
      </c>
      <c r="D11" s="13" t="s">
        <v>1277</v>
      </c>
      <c r="E11" s="67">
        <v>34.1</v>
      </c>
      <c r="F11" s="27" t="s">
        <v>57</v>
      </c>
      <c r="G11" s="13" t="s">
        <v>20</v>
      </c>
      <c r="H11" s="15" t="s">
        <v>21</v>
      </c>
      <c r="I11" s="99" t="s">
        <v>61</v>
      </c>
      <c r="J11" t="s">
        <v>844</v>
      </c>
    </row>
    <row r="12" spans="1:10 16362:16362" x14ac:dyDescent="0.3">
      <c r="A12" s="38" t="s">
        <v>1098</v>
      </c>
      <c r="B12" s="13" t="s">
        <v>1269</v>
      </c>
      <c r="C12" s="13" t="s">
        <v>24</v>
      </c>
      <c r="D12" s="13" t="s">
        <v>1278</v>
      </c>
      <c r="E12" s="67">
        <v>30.8</v>
      </c>
      <c r="F12" s="27" t="s">
        <v>57</v>
      </c>
      <c r="G12" s="13" t="s">
        <v>20</v>
      </c>
      <c r="H12" s="15" t="s">
        <v>21</v>
      </c>
      <c r="I12" s="99" t="s">
        <v>61</v>
      </c>
    </row>
    <row r="13" spans="1:10 16362:16362" x14ac:dyDescent="0.3">
      <c r="A13" s="38" t="s">
        <v>1098</v>
      </c>
      <c r="B13" s="13" t="s">
        <v>1269</v>
      </c>
      <c r="C13" s="13" t="s">
        <v>24</v>
      </c>
      <c r="D13" s="13" t="s">
        <v>1279</v>
      </c>
      <c r="E13" s="67">
        <v>43.2</v>
      </c>
      <c r="F13" s="27" t="s">
        <v>57</v>
      </c>
      <c r="G13" s="13" t="s">
        <v>20</v>
      </c>
      <c r="H13" s="15" t="s">
        <v>21</v>
      </c>
      <c r="I13" s="99" t="s">
        <v>61</v>
      </c>
    </row>
    <row r="14" spans="1:10 16362:16362" x14ac:dyDescent="0.3">
      <c r="A14" s="38" t="s">
        <v>1098</v>
      </c>
      <c r="B14" s="13" t="s">
        <v>1269</v>
      </c>
      <c r="C14" s="13" t="s">
        <v>24</v>
      </c>
      <c r="D14" s="13" t="s">
        <v>1280</v>
      </c>
      <c r="E14" s="67">
        <v>29.1</v>
      </c>
      <c r="F14" s="27" t="s">
        <v>57</v>
      </c>
      <c r="G14" s="13" t="s">
        <v>20</v>
      </c>
      <c r="H14" s="15" t="s">
        <v>21</v>
      </c>
      <c r="I14" s="99" t="s">
        <v>61</v>
      </c>
    </row>
    <row r="15" spans="1:10 16362:16362" x14ac:dyDescent="0.3">
      <c r="A15" s="38" t="s">
        <v>1098</v>
      </c>
      <c r="B15" s="13" t="s">
        <v>1269</v>
      </c>
      <c r="C15" s="13" t="s">
        <v>24</v>
      </c>
      <c r="D15" s="13" t="s">
        <v>1281</v>
      </c>
      <c r="E15" s="67">
        <v>30.8</v>
      </c>
      <c r="F15" s="27" t="s">
        <v>57</v>
      </c>
      <c r="G15" s="13" t="s">
        <v>20</v>
      </c>
      <c r="H15" s="15" t="s">
        <v>21</v>
      </c>
      <c r="I15" s="99" t="s">
        <v>61</v>
      </c>
    </row>
    <row r="16" spans="1:10 16362:16362" x14ac:dyDescent="0.3">
      <c r="A16" s="38" t="s">
        <v>1098</v>
      </c>
      <c r="B16" s="13" t="s">
        <v>1269</v>
      </c>
      <c r="C16" s="13" t="s">
        <v>24</v>
      </c>
      <c r="D16" s="13" t="s">
        <v>1282</v>
      </c>
      <c r="E16" s="67">
        <v>13.5</v>
      </c>
      <c r="F16" s="27" t="s">
        <v>57</v>
      </c>
      <c r="G16" s="13" t="s">
        <v>20</v>
      </c>
      <c r="H16" s="15" t="s">
        <v>21</v>
      </c>
      <c r="I16" s="99" t="s">
        <v>61</v>
      </c>
    </row>
    <row r="17" spans="1:9" x14ac:dyDescent="0.3">
      <c r="A17" s="38" t="s">
        <v>1098</v>
      </c>
      <c r="B17" s="13" t="s">
        <v>1269</v>
      </c>
      <c r="C17" s="13" t="s">
        <v>24</v>
      </c>
      <c r="D17" s="13" t="s">
        <v>1283</v>
      </c>
      <c r="E17" s="67">
        <v>29.7</v>
      </c>
      <c r="F17" s="27" t="s">
        <v>57</v>
      </c>
      <c r="G17" s="13" t="s">
        <v>20</v>
      </c>
      <c r="H17" s="15" t="s">
        <v>21</v>
      </c>
      <c r="I17" s="99" t="s">
        <v>61</v>
      </c>
    </row>
    <row r="18" spans="1:9" x14ac:dyDescent="0.3">
      <c r="A18" s="38" t="s">
        <v>1098</v>
      </c>
      <c r="B18" s="13" t="s">
        <v>1269</v>
      </c>
      <c r="C18" s="13" t="s">
        <v>24</v>
      </c>
      <c r="D18" s="13" t="s">
        <v>1284</v>
      </c>
      <c r="E18" s="67">
        <v>82</v>
      </c>
      <c r="F18" s="27" t="s">
        <v>16</v>
      </c>
      <c r="G18" s="13" t="s">
        <v>17</v>
      </c>
      <c r="H18" s="15" t="s">
        <v>18</v>
      </c>
      <c r="I18" s="99" t="s">
        <v>41</v>
      </c>
    </row>
    <row r="19" spans="1:9" x14ac:dyDescent="0.3">
      <c r="A19" s="38" t="s">
        <v>1098</v>
      </c>
      <c r="B19" s="13" t="s">
        <v>1269</v>
      </c>
      <c r="C19" s="13" t="s">
        <v>24</v>
      </c>
      <c r="D19" s="13" t="s">
        <v>1285</v>
      </c>
      <c r="E19" s="67">
        <v>7.45</v>
      </c>
      <c r="F19" s="27" t="s">
        <v>16</v>
      </c>
      <c r="G19" s="13" t="s">
        <v>65</v>
      </c>
      <c r="H19" s="15" t="s">
        <v>51</v>
      </c>
      <c r="I19" s="99" t="s">
        <v>51</v>
      </c>
    </row>
    <row r="20" spans="1:9" x14ac:dyDescent="0.3">
      <c r="A20" s="38" t="s">
        <v>1098</v>
      </c>
      <c r="B20" s="13" t="s">
        <v>1269</v>
      </c>
      <c r="C20" s="13" t="s">
        <v>24</v>
      </c>
      <c r="D20" s="13" t="s">
        <v>1286</v>
      </c>
      <c r="E20" s="67">
        <v>39.4</v>
      </c>
      <c r="F20" s="27" t="s">
        <v>57</v>
      </c>
      <c r="G20" s="13" t="s">
        <v>20</v>
      </c>
      <c r="H20" s="15" t="s">
        <v>48</v>
      </c>
      <c r="I20" s="99" t="s">
        <v>92</v>
      </c>
    </row>
    <row r="21" spans="1:9" x14ac:dyDescent="0.3">
      <c r="A21" s="38" t="s">
        <v>1098</v>
      </c>
      <c r="B21" s="13" t="s">
        <v>1269</v>
      </c>
      <c r="C21" s="13" t="s">
        <v>24</v>
      </c>
      <c r="D21" s="13" t="s">
        <v>1287</v>
      </c>
      <c r="E21" s="67">
        <v>12.2</v>
      </c>
      <c r="F21" s="27" t="s">
        <v>112</v>
      </c>
      <c r="G21" s="13" t="s">
        <v>17</v>
      </c>
      <c r="H21" s="15" t="s">
        <v>38</v>
      </c>
      <c r="I21" s="99" t="s">
        <v>39</v>
      </c>
    </row>
    <row r="22" spans="1:9" x14ac:dyDescent="0.3">
      <c r="A22" s="38" t="s">
        <v>1098</v>
      </c>
      <c r="B22" s="13" t="s">
        <v>1269</v>
      </c>
      <c r="C22" s="13" t="s">
        <v>24</v>
      </c>
      <c r="D22" s="13" t="s">
        <v>1288</v>
      </c>
      <c r="E22" s="67">
        <v>11.9</v>
      </c>
      <c r="F22" s="27" t="s">
        <v>57</v>
      </c>
      <c r="G22" s="13" t="s">
        <v>20</v>
      </c>
      <c r="H22" s="15" t="s">
        <v>34</v>
      </c>
      <c r="I22" s="99" t="s">
        <v>35</v>
      </c>
    </row>
    <row r="23" spans="1:9" x14ac:dyDescent="0.3">
      <c r="A23" s="38" t="s">
        <v>1098</v>
      </c>
      <c r="B23" s="13" t="s">
        <v>1269</v>
      </c>
      <c r="C23" s="13" t="s">
        <v>24</v>
      </c>
      <c r="D23" s="13" t="s">
        <v>1289</v>
      </c>
      <c r="E23" s="67">
        <v>48</v>
      </c>
      <c r="F23" s="27" t="s">
        <v>57</v>
      </c>
      <c r="G23" s="13" t="s">
        <v>20</v>
      </c>
      <c r="H23" s="15" t="s">
        <v>21</v>
      </c>
      <c r="I23" s="99" t="s">
        <v>22</v>
      </c>
    </row>
    <row r="24" spans="1:9" x14ac:dyDescent="0.3">
      <c r="A24" s="38" t="s">
        <v>1098</v>
      </c>
      <c r="B24" s="13" t="s">
        <v>1269</v>
      </c>
      <c r="C24" s="13" t="s">
        <v>24</v>
      </c>
      <c r="D24" s="13" t="s">
        <v>1290</v>
      </c>
      <c r="E24" s="67">
        <f>38.17*(2/3)</f>
        <v>25.446666666666665</v>
      </c>
      <c r="F24" s="27" t="s">
        <v>57</v>
      </c>
      <c r="G24" s="13" t="s">
        <v>20</v>
      </c>
      <c r="H24" s="15" t="s">
        <v>48</v>
      </c>
      <c r="I24" s="99" t="s">
        <v>92</v>
      </c>
    </row>
    <row r="25" spans="1:9" x14ac:dyDescent="0.3">
      <c r="A25" s="38" t="s">
        <v>1098</v>
      </c>
      <c r="B25" s="13" t="s">
        <v>1269</v>
      </c>
      <c r="C25" s="13" t="s">
        <v>24</v>
      </c>
      <c r="D25" s="13" t="s">
        <v>1291</v>
      </c>
      <c r="E25" s="67">
        <f>38.17*(1/3)</f>
        <v>12.723333333333333</v>
      </c>
      <c r="F25" s="27" t="s">
        <v>57</v>
      </c>
      <c r="G25" s="13" t="s">
        <v>20</v>
      </c>
      <c r="H25" s="15" t="s">
        <v>34</v>
      </c>
      <c r="I25" s="99" t="s">
        <v>35</v>
      </c>
    </row>
    <row r="26" spans="1:9" x14ac:dyDescent="0.3">
      <c r="A26" s="38" t="s">
        <v>1098</v>
      </c>
      <c r="B26" s="13" t="s">
        <v>1269</v>
      </c>
      <c r="C26" s="13" t="s">
        <v>24</v>
      </c>
      <c r="D26" s="13" t="s">
        <v>1292</v>
      </c>
      <c r="E26" s="67">
        <v>8.0500000000000007</v>
      </c>
      <c r="F26" s="27" t="s">
        <v>57</v>
      </c>
      <c r="G26" s="13" t="s">
        <v>20</v>
      </c>
      <c r="H26" s="15" t="s">
        <v>21</v>
      </c>
      <c r="I26" s="99" t="s">
        <v>26</v>
      </c>
    </row>
    <row r="27" spans="1:9" x14ac:dyDescent="0.3">
      <c r="A27" s="38" t="s">
        <v>1098</v>
      </c>
      <c r="B27" s="13" t="s">
        <v>1269</v>
      </c>
      <c r="C27" s="13" t="s">
        <v>24</v>
      </c>
      <c r="D27" s="13" t="s">
        <v>1293</v>
      </c>
      <c r="E27" s="67">
        <v>21.6</v>
      </c>
      <c r="F27" s="27" t="s">
        <v>16</v>
      </c>
      <c r="G27" s="13" t="s">
        <v>20</v>
      </c>
      <c r="H27" s="15" t="s">
        <v>48</v>
      </c>
      <c r="I27" s="99" t="s">
        <v>92</v>
      </c>
    </row>
    <row r="28" spans="1:9" x14ac:dyDescent="0.3">
      <c r="A28" s="38" t="s">
        <v>1098</v>
      </c>
      <c r="B28" s="13" t="s">
        <v>1269</v>
      </c>
      <c r="C28" s="13" t="s">
        <v>24</v>
      </c>
      <c r="D28" s="13" t="s">
        <v>1294</v>
      </c>
      <c r="E28" s="67">
        <v>4.83</v>
      </c>
      <c r="F28" s="27" t="s">
        <v>16</v>
      </c>
      <c r="G28" s="13" t="s">
        <v>17</v>
      </c>
      <c r="H28" s="15" t="s">
        <v>18</v>
      </c>
      <c r="I28" s="99" t="s">
        <v>43</v>
      </c>
    </row>
    <row r="29" spans="1:9" x14ac:dyDescent="0.3">
      <c r="A29" s="38" t="s">
        <v>1098</v>
      </c>
      <c r="B29" s="13" t="s">
        <v>1269</v>
      </c>
      <c r="C29" s="13" t="s">
        <v>24</v>
      </c>
      <c r="D29" s="13" t="s">
        <v>1295</v>
      </c>
      <c r="E29" s="67">
        <v>8.1</v>
      </c>
      <c r="F29" s="27" t="s">
        <v>16</v>
      </c>
      <c r="G29" s="13" t="s">
        <v>17</v>
      </c>
      <c r="H29" s="15" t="s">
        <v>18</v>
      </c>
      <c r="I29" s="99" t="s">
        <v>43</v>
      </c>
    </row>
    <row r="30" spans="1:9" x14ac:dyDescent="0.3">
      <c r="A30" s="38" t="s">
        <v>1098</v>
      </c>
      <c r="B30" s="13" t="s">
        <v>1269</v>
      </c>
      <c r="C30" s="13" t="s">
        <v>24</v>
      </c>
      <c r="D30" s="13" t="s">
        <v>1296</v>
      </c>
      <c r="E30" s="67">
        <v>25</v>
      </c>
      <c r="F30" s="27" t="s">
        <v>16</v>
      </c>
      <c r="G30" s="13" t="s">
        <v>20</v>
      </c>
      <c r="H30" s="15" t="s">
        <v>48</v>
      </c>
      <c r="I30" s="99" t="s">
        <v>92</v>
      </c>
    </row>
    <row r="31" spans="1:9" x14ac:dyDescent="0.3">
      <c r="A31" s="38" t="s">
        <v>1098</v>
      </c>
      <c r="B31" s="13" t="s">
        <v>1269</v>
      </c>
      <c r="C31" s="13" t="s">
        <v>24</v>
      </c>
      <c r="D31" s="13" t="s">
        <v>1297</v>
      </c>
      <c r="E31" s="67">
        <v>25</v>
      </c>
      <c r="F31" s="27" t="s">
        <v>16</v>
      </c>
      <c r="G31" s="13" t="s">
        <v>20</v>
      </c>
      <c r="H31" s="15" t="s">
        <v>48</v>
      </c>
      <c r="I31" s="99" t="s">
        <v>92</v>
      </c>
    </row>
    <row r="32" spans="1:9" x14ac:dyDescent="0.3">
      <c r="A32" s="38" t="s">
        <v>1098</v>
      </c>
      <c r="B32" s="13" t="s">
        <v>1269</v>
      </c>
      <c r="C32" s="13" t="s">
        <v>24</v>
      </c>
      <c r="D32" s="13" t="s">
        <v>1298</v>
      </c>
      <c r="E32" s="67">
        <v>10.8</v>
      </c>
      <c r="F32" s="27" t="s">
        <v>16</v>
      </c>
      <c r="G32" s="13" t="s">
        <v>20</v>
      </c>
      <c r="H32" s="15" t="s">
        <v>34</v>
      </c>
      <c r="I32" s="99" t="s">
        <v>35</v>
      </c>
    </row>
    <row r="33" spans="1:9" x14ac:dyDescent="0.3">
      <c r="A33" s="38" t="s">
        <v>1098</v>
      </c>
      <c r="B33" s="13" t="s">
        <v>1269</v>
      </c>
      <c r="C33" s="13" t="s">
        <v>24</v>
      </c>
      <c r="D33" s="13" t="s">
        <v>1299</v>
      </c>
      <c r="E33" s="67">
        <v>51.4</v>
      </c>
      <c r="F33" s="27" t="s">
        <v>16</v>
      </c>
      <c r="G33" s="13" t="s">
        <v>20</v>
      </c>
      <c r="H33" s="15" t="s">
        <v>48</v>
      </c>
      <c r="I33" s="99" t="s">
        <v>92</v>
      </c>
    </row>
    <row r="34" spans="1:9" x14ac:dyDescent="0.3">
      <c r="A34" s="38" t="s">
        <v>1098</v>
      </c>
      <c r="B34" s="13" t="s">
        <v>1269</v>
      </c>
      <c r="C34" s="13" t="s">
        <v>24</v>
      </c>
      <c r="D34" s="13" t="s">
        <v>1300</v>
      </c>
      <c r="E34" s="67">
        <v>106</v>
      </c>
      <c r="F34" s="27" t="s">
        <v>16</v>
      </c>
      <c r="G34" s="13" t="s">
        <v>20</v>
      </c>
      <c r="H34" s="15" t="s">
        <v>48</v>
      </c>
      <c r="I34" s="99" t="s">
        <v>92</v>
      </c>
    </row>
    <row r="35" spans="1:9" x14ac:dyDescent="0.3">
      <c r="A35" s="38" t="s">
        <v>1098</v>
      </c>
      <c r="B35" s="13" t="s">
        <v>1269</v>
      </c>
      <c r="C35" s="13" t="s">
        <v>24</v>
      </c>
      <c r="D35" s="13" t="s">
        <v>1301</v>
      </c>
      <c r="E35" s="67">
        <v>10.8</v>
      </c>
      <c r="F35" s="27" t="s">
        <v>16</v>
      </c>
      <c r="G35" s="13" t="s">
        <v>20</v>
      </c>
      <c r="H35" s="15" t="s">
        <v>34</v>
      </c>
      <c r="I35" s="99" t="s">
        <v>35</v>
      </c>
    </row>
    <row r="36" spans="1:9" x14ac:dyDescent="0.3">
      <c r="A36" s="38" t="s">
        <v>1098</v>
      </c>
      <c r="B36" s="13" t="s">
        <v>1269</v>
      </c>
      <c r="C36" s="13" t="s">
        <v>24</v>
      </c>
      <c r="D36" s="13" t="s">
        <v>1302</v>
      </c>
      <c r="E36" s="67">
        <v>123</v>
      </c>
      <c r="F36" s="27" t="s">
        <v>16</v>
      </c>
      <c r="G36" s="13" t="s">
        <v>20</v>
      </c>
      <c r="H36" s="15" t="s">
        <v>48</v>
      </c>
      <c r="I36" s="99" t="s">
        <v>92</v>
      </c>
    </row>
    <row r="37" spans="1:9" x14ac:dyDescent="0.3">
      <c r="A37" s="38" t="s">
        <v>1098</v>
      </c>
      <c r="B37" s="13" t="s">
        <v>1269</v>
      </c>
      <c r="C37" s="13" t="s">
        <v>24</v>
      </c>
      <c r="D37" s="13" t="s">
        <v>1303</v>
      </c>
      <c r="E37" s="67">
        <v>22.45</v>
      </c>
      <c r="F37" s="27" t="s">
        <v>16</v>
      </c>
      <c r="G37" s="13" t="s">
        <v>20</v>
      </c>
      <c r="H37" s="15" t="s">
        <v>48</v>
      </c>
      <c r="I37" s="99" t="s">
        <v>92</v>
      </c>
    </row>
    <row r="38" spans="1:9" x14ac:dyDescent="0.3">
      <c r="A38" s="38" t="s">
        <v>1098</v>
      </c>
      <c r="B38" s="13" t="s">
        <v>1269</v>
      </c>
      <c r="C38" s="13" t="s">
        <v>24</v>
      </c>
      <c r="D38" s="13" t="s">
        <v>1304</v>
      </c>
      <c r="E38" s="67">
        <v>123</v>
      </c>
      <c r="F38" s="27" t="s">
        <v>16</v>
      </c>
      <c r="G38" s="13" t="s">
        <v>20</v>
      </c>
      <c r="H38" s="15" t="s">
        <v>48</v>
      </c>
      <c r="I38" s="99" t="s">
        <v>92</v>
      </c>
    </row>
    <row r="39" spans="1:9" x14ac:dyDescent="0.3">
      <c r="A39" s="38" t="s">
        <v>1098</v>
      </c>
      <c r="B39" s="13" t="s">
        <v>1269</v>
      </c>
      <c r="C39" s="13" t="s">
        <v>24</v>
      </c>
      <c r="D39" s="13" t="s">
        <v>1305</v>
      </c>
      <c r="E39" s="67">
        <v>53.3</v>
      </c>
      <c r="F39" s="27" t="s">
        <v>16</v>
      </c>
      <c r="G39" s="13" t="s">
        <v>20</v>
      </c>
      <c r="H39" s="15" t="s">
        <v>48</v>
      </c>
      <c r="I39" s="99" t="s">
        <v>92</v>
      </c>
    </row>
    <row r="40" spans="1:9" x14ac:dyDescent="0.3">
      <c r="A40" s="38" t="s">
        <v>1098</v>
      </c>
      <c r="B40" s="13" t="s">
        <v>1269</v>
      </c>
      <c r="C40" s="13" t="s">
        <v>24</v>
      </c>
      <c r="D40" s="13" t="s">
        <v>1306</v>
      </c>
      <c r="E40" s="67">
        <v>58.7</v>
      </c>
      <c r="F40" s="27" t="s">
        <v>16</v>
      </c>
      <c r="G40" s="13" t="s">
        <v>20</v>
      </c>
      <c r="H40" s="15" t="s">
        <v>48</v>
      </c>
      <c r="I40" s="99" t="s">
        <v>92</v>
      </c>
    </row>
    <row r="41" spans="1:9" x14ac:dyDescent="0.3">
      <c r="A41" s="38" t="s">
        <v>1098</v>
      </c>
      <c r="B41" s="13" t="s">
        <v>1269</v>
      </c>
      <c r="C41" s="13" t="s">
        <v>24</v>
      </c>
      <c r="D41" s="13" t="s">
        <v>1307</v>
      </c>
      <c r="E41" s="67">
        <v>15.6</v>
      </c>
      <c r="F41" s="27" t="s">
        <v>16</v>
      </c>
      <c r="G41" s="13" t="s">
        <v>20</v>
      </c>
      <c r="H41" s="15" t="s">
        <v>48</v>
      </c>
      <c r="I41" s="99" t="s">
        <v>92</v>
      </c>
    </row>
    <row r="42" spans="1:9" x14ac:dyDescent="0.3">
      <c r="A42" s="38" t="s">
        <v>1098</v>
      </c>
      <c r="B42" s="13" t="s">
        <v>1269</v>
      </c>
      <c r="C42" s="13" t="s">
        <v>24</v>
      </c>
      <c r="D42" s="13" t="s">
        <v>1308</v>
      </c>
      <c r="E42" s="67">
        <v>6.45</v>
      </c>
      <c r="F42" s="27" t="s">
        <v>16</v>
      </c>
      <c r="G42" s="13" t="s">
        <v>17</v>
      </c>
      <c r="H42" s="15" t="s">
        <v>18</v>
      </c>
      <c r="I42" s="99" t="s">
        <v>41</v>
      </c>
    </row>
    <row r="43" spans="1:9" x14ac:dyDescent="0.3">
      <c r="A43" s="38" t="s">
        <v>1098</v>
      </c>
      <c r="B43" s="13" t="s">
        <v>1269</v>
      </c>
      <c r="C43" s="13" t="s">
        <v>24</v>
      </c>
      <c r="D43" s="13" t="s">
        <v>1309</v>
      </c>
      <c r="E43" s="67">
        <v>13.4</v>
      </c>
      <c r="F43" s="27" t="s">
        <v>16</v>
      </c>
      <c r="G43" s="13" t="s">
        <v>20</v>
      </c>
      <c r="H43" s="15" t="s">
        <v>48</v>
      </c>
      <c r="I43" s="99" t="s">
        <v>92</v>
      </c>
    </row>
    <row r="44" spans="1:9" x14ac:dyDescent="0.3">
      <c r="A44" s="38" t="s">
        <v>1098</v>
      </c>
      <c r="B44" s="13" t="s">
        <v>1269</v>
      </c>
      <c r="C44" s="13" t="s">
        <v>24</v>
      </c>
      <c r="D44" s="13" t="s">
        <v>1310</v>
      </c>
      <c r="E44" s="67">
        <v>8.26</v>
      </c>
      <c r="F44" s="27" t="s">
        <v>16</v>
      </c>
      <c r="G44" s="13" t="s">
        <v>20</v>
      </c>
      <c r="H44" s="15" t="s">
        <v>48</v>
      </c>
      <c r="I44" s="99" t="s">
        <v>92</v>
      </c>
    </row>
    <row r="45" spans="1:9" x14ac:dyDescent="0.3">
      <c r="A45" s="38" t="s">
        <v>1098</v>
      </c>
      <c r="B45" s="13" t="s">
        <v>1269</v>
      </c>
      <c r="C45" s="13" t="s">
        <v>24</v>
      </c>
      <c r="D45" s="13" t="s">
        <v>1311</v>
      </c>
      <c r="E45" s="67">
        <v>65</v>
      </c>
      <c r="F45" s="27" t="s">
        <v>57</v>
      </c>
      <c r="G45" s="13" t="s">
        <v>17</v>
      </c>
      <c r="H45" s="15" t="s">
        <v>18</v>
      </c>
      <c r="I45" s="99" t="s">
        <v>41</v>
      </c>
    </row>
    <row r="46" spans="1:9" x14ac:dyDescent="0.3">
      <c r="A46" s="38" t="s">
        <v>1098</v>
      </c>
      <c r="B46" s="13" t="s">
        <v>1269</v>
      </c>
      <c r="C46" s="13" t="s">
        <v>24</v>
      </c>
      <c r="D46" s="13" t="s">
        <v>1312</v>
      </c>
      <c r="E46" s="67">
        <v>38.700000000000003</v>
      </c>
      <c r="F46" s="27" t="s">
        <v>16</v>
      </c>
      <c r="G46" s="13" t="s">
        <v>17</v>
      </c>
      <c r="H46" s="15" t="s">
        <v>18</v>
      </c>
      <c r="I46" s="99" t="s">
        <v>41</v>
      </c>
    </row>
    <row r="47" spans="1:9" x14ac:dyDescent="0.3">
      <c r="A47" s="38" t="s">
        <v>1098</v>
      </c>
      <c r="B47" s="13" t="s">
        <v>1269</v>
      </c>
      <c r="C47" s="13" t="s">
        <v>24</v>
      </c>
      <c r="D47" s="13" t="s">
        <v>1313</v>
      </c>
      <c r="E47" s="67">
        <v>113</v>
      </c>
      <c r="F47" s="27" t="s">
        <v>16</v>
      </c>
      <c r="G47" s="13" t="s">
        <v>17</v>
      </c>
      <c r="H47" s="15" t="s">
        <v>38</v>
      </c>
      <c r="I47" s="99" t="s">
        <v>39</v>
      </c>
    </row>
    <row r="48" spans="1:9" x14ac:dyDescent="0.3">
      <c r="A48" s="38" t="s">
        <v>1098</v>
      </c>
      <c r="B48" s="13" t="s">
        <v>1269</v>
      </c>
      <c r="C48" s="13" t="s">
        <v>24</v>
      </c>
      <c r="D48" s="13" t="s">
        <v>1314</v>
      </c>
      <c r="E48" s="67">
        <v>16.2</v>
      </c>
      <c r="F48" s="27" t="s">
        <v>112</v>
      </c>
      <c r="G48" s="13" t="s">
        <v>17</v>
      </c>
      <c r="H48" s="15" t="s">
        <v>38</v>
      </c>
      <c r="I48" s="99" t="s">
        <v>84</v>
      </c>
    </row>
    <row r="49" spans="1:9" x14ac:dyDescent="0.3">
      <c r="A49" s="38" t="s">
        <v>1098</v>
      </c>
      <c r="B49" s="13" t="s">
        <v>1269</v>
      </c>
      <c r="C49" s="13" t="s">
        <v>24</v>
      </c>
      <c r="D49" s="13" t="s">
        <v>1315</v>
      </c>
      <c r="E49" s="67">
        <v>2.6</v>
      </c>
      <c r="F49" s="27" t="s">
        <v>16</v>
      </c>
      <c r="G49" s="13" t="s">
        <v>17</v>
      </c>
      <c r="H49" s="15" t="s">
        <v>18</v>
      </c>
      <c r="I49" s="99" t="s">
        <v>43</v>
      </c>
    </row>
    <row r="50" spans="1:9" x14ac:dyDescent="0.3">
      <c r="A50" s="38" t="s">
        <v>1098</v>
      </c>
      <c r="B50" s="13" t="s">
        <v>1269</v>
      </c>
      <c r="C50" s="13" t="s">
        <v>24</v>
      </c>
      <c r="D50" s="13" t="s">
        <v>1316</v>
      </c>
      <c r="E50" s="67">
        <v>8.34</v>
      </c>
      <c r="F50" s="27" t="s">
        <v>112</v>
      </c>
      <c r="G50" s="13" t="s">
        <v>17</v>
      </c>
      <c r="H50" s="15" t="s">
        <v>18</v>
      </c>
      <c r="I50" s="99" t="s">
        <v>41</v>
      </c>
    </row>
    <row r="51" spans="1:9" x14ac:dyDescent="0.3">
      <c r="A51" s="38" t="s">
        <v>1098</v>
      </c>
      <c r="B51" s="13" t="s">
        <v>1269</v>
      </c>
      <c r="C51" s="13" t="s">
        <v>24</v>
      </c>
      <c r="D51" s="13" t="s">
        <v>1317</v>
      </c>
      <c r="E51" s="67">
        <v>2.6</v>
      </c>
      <c r="F51" s="27" t="s">
        <v>16</v>
      </c>
      <c r="G51" s="13" t="s">
        <v>17</v>
      </c>
      <c r="H51" s="15" t="s">
        <v>18</v>
      </c>
      <c r="I51" s="99" t="s">
        <v>43</v>
      </c>
    </row>
    <row r="52" spans="1:9" x14ac:dyDescent="0.3">
      <c r="A52" s="38" t="s">
        <v>1098</v>
      </c>
      <c r="B52" s="13" t="s">
        <v>1269</v>
      </c>
      <c r="C52" s="13" t="s">
        <v>24</v>
      </c>
      <c r="D52" s="13" t="s">
        <v>1318</v>
      </c>
      <c r="E52" s="67">
        <v>23.2</v>
      </c>
      <c r="F52" s="27" t="s">
        <v>57</v>
      </c>
      <c r="G52" s="13" t="s">
        <v>20</v>
      </c>
      <c r="H52" s="15" t="s">
        <v>34</v>
      </c>
      <c r="I52" s="99" t="s">
        <v>35</v>
      </c>
    </row>
    <row r="53" spans="1:9" x14ac:dyDescent="0.3">
      <c r="A53" s="38" t="s">
        <v>1098</v>
      </c>
      <c r="B53" s="13" t="s">
        <v>1269</v>
      </c>
      <c r="C53" s="13" t="s">
        <v>24</v>
      </c>
      <c r="D53" s="13" t="s">
        <v>1319</v>
      </c>
      <c r="E53" s="67">
        <v>12.8</v>
      </c>
      <c r="F53" s="27" t="s">
        <v>57</v>
      </c>
      <c r="G53" s="13" t="s">
        <v>17</v>
      </c>
      <c r="H53" s="15" t="s">
        <v>34</v>
      </c>
      <c r="I53" s="99" t="s">
        <v>35</v>
      </c>
    </row>
    <row r="54" spans="1:9" x14ac:dyDescent="0.3">
      <c r="A54" s="38" t="s">
        <v>1098</v>
      </c>
      <c r="B54" s="13" t="s">
        <v>1269</v>
      </c>
      <c r="C54" s="13" t="s">
        <v>24</v>
      </c>
      <c r="D54" s="13" t="s">
        <v>1320</v>
      </c>
      <c r="E54" s="67">
        <v>17.899999999999999</v>
      </c>
      <c r="F54" s="27" t="s">
        <v>16</v>
      </c>
      <c r="G54" s="13" t="s">
        <v>17</v>
      </c>
      <c r="H54" s="15" t="s">
        <v>18</v>
      </c>
      <c r="I54" s="99" t="s">
        <v>41</v>
      </c>
    </row>
    <row r="55" spans="1:9" x14ac:dyDescent="0.3">
      <c r="A55" s="38" t="s">
        <v>1098</v>
      </c>
      <c r="B55" s="13" t="s">
        <v>1269</v>
      </c>
      <c r="C55" s="13" t="s">
        <v>24</v>
      </c>
      <c r="D55" s="13" t="s">
        <v>1321</v>
      </c>
      <c r="E55" s="67">
        <v>12.9</v>
      </c>
      <c r="F55" s="125" t="s">
        <v>57</v>
      </c>
      <c r="G55" s="13" t="s">
        <v>20</v>
      </c>
      <c r="H55" s="15" t="s">
        <v>34</v>
      </c>
      <c r="I55" s="99" t="s">
        <v>35</v>
      </c>
    </row>
    <row r="56" spans="1:9" x14ac:dyDescent="0.3">
      <c r="A56" s="38" t="s">
        <v>1098</v>
      </c>
      <c r="B56" s="13" t="s">
        <v>1269</v>
      </c>
      <c r="C56" s="13" t="s">
        <v>24</v>
      </c>
      <c r="D56" s="13" t="s">
        <v>1322</v>
      </c>
      <c r="E56" s="64">
        <v>14.5</v>
      </c>
      <c r="F56" s="124" t="s">
        <v>57</v>
      </c>
      <c r="G56" s="115" t="s">
        <v>20</v>
      </c>
      <c r="H56" s="15" t="s">
        <v>34</v>
      </c>
      <c r="I56" s="99" t="s">
        <v>35</v>
      </c>
    </row>
    <row r="57" spans="1:9" x14ac:dyDescent="0.3">
      <c r="A57" s="38" t="s">
        <v>1098</v>
      </c>
      <c r="B57" s="13" t="s">
        <v>1269</v>
      </c>
      <c r="C57" s="13" t="s">
        <v>24</v>
      </c>
      <c r="D57" s="13" t="s">
        <v>1323</v>
      </c>
      <c r="E57" s="64">
        <v>11</v>
      </c>
      <c r="F57" s="124" t="s">
        <v>16</v>
      </c>
      <c r="G57" s="115" t="s">
        <v>17</v>
      </c>
      <c r="H57" s="15" t="s">
        <v>18</v>
      </c>
      <c r="I57" s="99" t="s">
        <v>26</v>
      </c>
    </row>
    <row r="58" spans="1:9" x14ac:dyDescent="0.3">
      <c r="A58" s="38" t="s">
        <v>1098</v>
      </c>
      <c r="B58" s="13" t="s">
        <v>1269</v>
      </c>
      <c r="C58" s="13" t="s">
        <v>24</v>
      </c>
      <c r="D58" s="13" t="s">
        <v>1324</v>
      </c>
      <c r="E58" s="64">
        <v>43.9</v>
      </c>
      <c r="F58" s="124" t="s">
        <v>57</v>
      </c>
      <c r="G58" s="115" t="s">
        <v>20</v>
      </c>
      <c r="H58" s="15" t="s">
        <v>48</v>
      </c>
      <c r="I58" s="99" t="s">
        <v>92</v>
      </c>
    </row>
    <row r="59" spans="1:9" x14ac:dyDescent="0.3">
      <c r="A59" s="38" t="s">
        <v>1098</v>
      </c>
      <c r="B59" s="13" t="s">
        <v>1269</v>
      </c>
      <c r="C59" s="13" t="s">
        <v>24</v>
      </c>
      <c r="D59" s="13" t="s">
        <v>1325</v>
      </c>
      <c r="E59" s="64">
        <v>3.5</v>
      </c>
      <c r="F59" s="124" t="s">
        <v>16</v>
      </c>
      <c r="G59" s="115" t="s">
        <v>65</v>
      </c>
      <c r="H59" s="15" t="s">
        <v>51</v>
      </c>
      <c r="I59" s="99" t="s">
        <v>51</v>
      </c>
    </row>
    <row r="60" spans="1:9" x14ac:dyDescent="0.3">
      <c r="A60" s="38" t="s">
        <v>1098</v>
      </c>
      <c r="B60" s="13" t="s">
        <v>1269</v>
      </c>
      <c r="C60" s="13" t="s">
        <v>24</v>
      </c>
      <c r="D60" s="13" t="s">
        <v>1326</v>
      </c>
      <c r="E60" s="64">
        <v>14.2</v>
      </c>
      <c r="F60" s="124" t="s">
        <v>57</v>
      </c>
      <c r="G60" s="115" t="s">
        <v>20</v>
      </c>
      <c r="H60" s="15" t="s">
        <v>48</v>
      </c>
      <c r="I60" s="99" t="s">
        <v>92</v>
      </c>
    </row>
    <row r="61" spans="1:9" x14ac:dyDescent="0.3">
      <c r="A61" s="38" t="s">
        <v>1098</v>
      </c>
      <c r="B61" s="13" t="s">
        <v>1269</v>
      </c>
      <c r="C61" s="13" t="s">
        <v>24</v>
      </c>
      <c r="D61" s="13" t="s">
        <v>1327</v>
      </c>
      <c r="E61" s="64">
        <v>28.6</v>
      </c>
      <c r="F61" s="124" t="s">
        <v>16</v>
      </c>
      <c r="G61" s="115" t="s">
        <v>20</v>
      </c>
      <c r="H61" s="15" t="s">
        <v>48</v>
      </c>
      <c r="I61" s="99" t="s">
        <v>92</v>
      </c>
    </row>
    <row r="62" spans="1:9" x14ac:dyDescent="0.3">
      <c r="A62" s="38" t="s">
        <v>1098</v>
      </c>
      <c r="B62" s="13" t="s">
        <v>1269</v>
      </c>
      <c r="C62" s="13" t="s">
        <v>24</v>
      </c>
      <c r="D62" s="13" t="s">
        <v>1328</v>
      </c>
      <c r="E62" s="64">
        <v>11.7</v>
      </c>
      <c r="F62" s="124" t="s">
        <v>16</v>
      </c>
      <c r="G62" s="115" t="s">
        <v>20</v>
      </c>
      <c r="H62" s="15" t="s">
        <v>48</v>
      </c>
      <c r="I62" s="99" t="s">
        <v>92</v>
      </c>
    </row>
    <row r="63" spans="1:9" x14ac:dyDescent="0.3">
      <c r="A63" s="38" t="s">
        <v>1098</v>
      </c>
      <c r="B63" s="13" t="s">
        <v>1269</v>
      </c>
      <c r="C63" s="13" t="s">
        <v>24</v>
      </c>
      <c r="D63" s="13" t="s">
        <v>1329</v>
      </c>
      <c r="E63" s="64">
        <v>192</v>
      </c>
      <c r="F63" s="124" t="s">
        <v>16</v>
      </c>
      <c r="G63" s="115" t="s">
        <v>20</v>
      </c>
      <c r="H63" s="15" t="s">
        <v>48</v>
      </c>
      <c r="I63" s="99" t="s">
        <v>92</v>
      </c>
    </row>
    <row r="64" spans="1:9" x14ac:dyDescent="0.3">
      <c r="A64" s="38" t="s">
        <v>1098</v>
      </c>
      <c r="B64" s="13" t="s">
        <v>1269</v>
      </c>
      <c r="C64" s="13" t="s">
        <v>24</v>
      </c>
      <c r="D64" s="13" t="s">
        <v>1330</v>
      </c>
      <c r="E64" s="64">
        <v>6.73</v>
      </c>
      <c r="F64" s="124" t="s">
        <v>16</v>
      </c>
      <c r="G64" s="115" t="s">
        <v>17</v>
      </c>
      <c r="H64" s="15" t="s">
        <v>18</v>
      </c>
      <c r="I64" s="99" t="s">
        <v>43</v>
      </c>
    </row>
    <row r="65" spans="1:9" x14ac:dyDescent="0.3">
      <c r="A65" s="38" t="s">
        <v>1098</v>
      </c>
      <c r="B65" s="13" t="s">
        <v>1269</v>
      </c>
      <c r="C65" s="13" t="s">
        <v>24</v>
      </c>
      <c r="D65" s="13" t="s">
        <v>1331</v>
      </c>
      <c r="E65" s="64">
        <v>16.8</v>
      </c>
      <c r="F65" s="124" t="s">
        <v>16</v>
      </c>
      <c r="G65" s="115" t="s">
        <v>20</v>
      </c>
      <c r="H65" s="15" t="s">
        <v>48</v>
      </c>
      <c r="I65" s="99" t="s">
        <v>92</v>
      </c>
    </row>
    <row r="66" spans="1:9" x14ac:dyDescent="0.3">
      <c r="A66" s="38" t="s">
        <v>1098</v>
      </c>
      <c r="B66" s="13" t="s">
        <v>1269</v>
      </c>
      <c r="C66" s="13" t="s">
        <v>24</v>
      </c>
      <c r="D66" s="13" t="s">
        <v>1332</v>
      </c>
      <c r="E66" s="64">
        <v>113</v>
      </c>
      <c r="F66" s="124" t="s">
        <v>16</v>
      </c>
      <c r="G66" s="115" t="s">
        <v>17</v>
      </c>
      <c r="H66" s="15" t="s">
        <v>18</v>
      </c>
      <c r="I66" s="99" t="s">
        <v>41</v>
      </c>
    </row>
    <row r="67" spans="1:9" x14ac:dyDescent="0.3">
      <c r="A67" s="38" t="s">
        <v>1098</v>
      </c>
      <c r="B67" s="13" t="s">
        <v>1269</v>
      </c>
      <c r="C67" s="13" t="s">
        <v>24</v>
      </c>
      <c r="D67" s="13" t="s">
        <v>1333</v>
      </c>
      <c r="E67" s="64">
        <v>102</v>
      </c>
      <c r="F67" s="124" t="s">
        <v>16</v>
      </c>
      <c r="G67" s="115" t="s">
        <v>17</v>
      </c>
      <c r="H67" s="15" t="s">
        <v>18</v>
      </c>
      <c r="I67" s="99" t="s">
        <v>41</v>
      </c>
    </row>
    <row r="68" spans="1:9" x14ac:dyDescent="0.3">
      <c r="A68" s="38" t="s">
        <v>1098</v>
      </c>
      <c r="B68" s="13" t="s">
        <v>1269</v>
      </c>
      <c r="C68" s="13" t="s">
        <v>24</v>
      </c>
      <c r="D68" s="13" t="s">
        <v>1334</v>
      </c>
      <c r="E68" s="64">
        <v>83.4</v>
      </c>
      <c r="F68" s="124" t="s">
        <v>16</v>
      </c>
      <c r="G68" s="115" t="s">
        <v>17</v>
      </c>
      <c r="H68" s="15" t="s">
        <v>18</v>
      </c>
      <c r="I68" s="99" t="s">
        <v>41</v>
      </c>
    </row>
    <row r="69" spans="1:9" x14ac:dyDescent="0.3">
      <c r="A69" s="38" t="s">
        <v>1098</v>
      </c>
      <c r="B69" s="13" t="s">
        <v>1269</v>
      </c>
      <c r="C69" s="13" t="s">
        <v>24</v>
      </c>
      <c r="D69" s="13" t="s">
        <v>1335</v>
      </c>
      <c r="E69" s="64">
        <v>213.75</v>
      </c>
      <c r="F69" s="124" t="s">
        <v>16</v>
      </c>
      <c r="G69" s="115" t="s">
        <v>17</v>
      </c>
      <c r="H69" s="15" t="s">
        <v>18</v>
      </c>
      <c r="I69" s="99" t="s">
        <v>28</v>
      </c>
    </row>
    <row r="70" spans="1:9" x14ac:dyDescent="0.3">
      <c r="A70" s="38" t="s">
        <v>1098</v>
      </c>
      <c r="B70" s="13" t="s">
        <v>1269</v>
      </c>
      <c r="C70" s="13" t="s">
        <v>24</v>
      </c>
      <c r="D70" s="13" t="s">
        <v>1336</v>
      </c>
      <c r="E70" s="64">
        <v>30.8</v>
      </c>
      <c r="F70" s="124" t="s">
        <v>16</v>
      </c>
      <c r="G70" s="115" t="s">
        <v>17</v>
      </c>
      <c r="H70" s="15" t="s">
        <v>38</v>
      </c>
      <c r="I70" s="99" t="s">
        <v>343</v>
      </c>
    </row>
    <row r="71" spans="1:9" x14ac:dyDescent="0.3">
      <c r="A71" s="38" t="s">
        <v>1098</v>
      </c>
      <c r="B71" s="13" t="s">
        <v>1269</v>
      </c>
      <c r="C71" s="13" t="s">
        <v>24</v>
      </c>
      <c r="D71" s="13" t="s">
        <v>1337</v>
      </c>
      <c r="E71" s="64">
        <v>9.0500000000000007</v>
      </c>
      <c r="F71" s="124" t="s">
        <v>16</v>
      </c>
      <c r="G71" s="115" t="s">
        <v>17</v>
      </c>
      <c r="H71" s="15" t="s">
        <v>18</v>
      </c>
      <c r="I71" s="99" t="s">
        <v>43</v>
      </c>
    </row>
    <row r="72" spans="1:9" x14ac:dyDescent="0.3">
      <c r="A72" s="38" t="s">
        <v>1098</v>
      </c>
      <c r="B72" s="93" t="s">
        <v>1269</v>
      </c>
      <c r="C72" s="93" t="s">
        <v>24</v>
      </c>
      <c r="D72" s="13" t="s">
        <v>1338</v>
      </c>
      <c r="E72" s="64">
        <v>54.3</v>
      </c>
      <c r="F72" s="124" t="s">
        <v>16</v>
      </c>
      <c r="G72" s="116" t="s">
        <v>20</v>
      </c>
      <c r="H72" s="15" t="s">
        <v>21</v>
      </c>
      <c r="I72" s="40" t="s">
        <v>61</v>
      </c>
    </row>
    <row r="73" spans="1:9" x14ac:dyDescent="0.3">
      <c r="A73" s="38" t="s">
        <v>1098</v>
      </c>
      <c r="B73" s="93" t="s">
        <v>1269</v>
      </c>
      <c r="C73" s="93" t="s">
        <v>24</v>
      </c>
      <c r="D73" s="13" t="s">
        <v>1339</v>
      </c>
      <c r="E73" s="64">
        <v>71.7</v>
      </c>
      <c r="F73" s="124" t="s">
        <v>16</v>
      </c>
      <c r="G73" s="116" t="s">
        <v>20</v>
      </c>
      <c r="H73" s="15" t="s">
        <v>21</v>
      </c>
      <c r="I73" s="40" t="s">
        <v>61</v>
      </c>
    </row>
    <row r="74" spans="1:9" x14ac:dyDescent="0.3">
      <c r="A74" s="38" t="s">
        <v>1098</v>
      </c>
      <c r="B74" s="93" t="s">
        <v>1269</v>
      </c>
      <c r="C74" s="93" t="s">
        <v>24</v>
      </c>
      <c r="D74" s="13" t="s">
        <v>1340</v>
      </c>
      <c r="E74" s="64">
        <v>89.4</v>
      </c>
      <c r="F74" s="124" t="s">
        <v>16</v>
      </c>
      <c r="G74" s="116" t="s">
        <v>20</v>
      </c>
      <c r="H74" s="15" t="s">
        <v>21</v>
      </c>
      <c r="I74" s="40" t="s">
        <v>61</v>
      </c>
    </row>
    <row r="75" spans="1:9" x14ac:dyDescent="0.3">
      <c r="A75" s="38" t="s">
        <v>1098</v>
      </c>
      <c r="B75" s="93" t="s">
        <v>1269</v>
      </c>
      <c r="C75" s="93" t="s">
        <v>24</v>
      </c>
      <c r="D75" s="93" t="s">
        <v>1341</v>
      </c>
      <c r="E75" s="64">
        <v>42.6</v>
      </c>
      <c r="F75" s="124" t="s">
        <v>16</v>
      </c>
      <c r="G75" s="115" t="s">
        <v>17</v>
      </c>
      <c r="H75" s="15" t="s">
        <v>18</v>
      </c>
      <c r="I75" s="99" t="s">
        <v>41</v>
      </c>
    </row>
    <row r="76" spans="1:9" x14ac:dyDescent="0.3">
      <c r="A76" s="38" t="s">
        <v>1098</v>
      </c>
      <c r="B76" s="13" t="s">
        <v>1269</v>
      </c>
      <c r="C76" s="13" t="s">
        <v>1342</v>
      </c>
      <c r="D76" s="13" t="s">
        <v>1343</v>
      </c>
      <c r="E76" s="64">
        <v>2.6</v>
      </c>
      <c r="F76" s="124" t="s">
        <v>16</v>
      </c>
      <c r="G76" s="115" t="s">
        <v>17</v>
      </c>
      <c r="H76" s="15" t="s">
        <v>18</v>
      </c>
      <c r="I76" s="99" t="s">
        <v>43</v>
      </c>
    </row>
    <row r="77" spans="1:9" x14ac:dyDescent="0.3">
      <c r="A77" s="38" t="s">
        <v>1098</v>
      </c>
      <c r="B77" s="13" t="s">
        <v>1269</v>
      </c>
      <c r="C77" s="13" t="s">
        <v>1342</v>
      </c>
      <c r="D77" s="13" t="s">
        <v>1344</v>
      </c>
      <c r="E77" s="64">
        <v>10.5</v>
      </c>
      <c r="F77" s="124" t="s">
        <v>16</v>
      </c>
      <c r="G77" s="115" t="s">
        <v>17</v>
      </c>
      <c r="H77" s="15" t="s">
        <v>18</v>
      </c>
      <c r="I77" s="99" t="s">
        <v>390</v>
      </c>
    </row>
    <row r="78" spans="1:9" x14ac:dyDescent="0.3">
      <c r="A78" s="38" t="s">
        <v>1098</v>
      </c>
      <c r="B78" s="13" t="s">
        <v>1269</v>
      </c>
      <c r="C78" s="13" t="s">
        <v>1342</v>
      </c>
      <c r="D78" s="13" t="s">
        <v>1345</v>
      </c>
      <c r="E78" s="64">
        <v>2.6</v>
      </c>
      <c r="F78" s="124" t="s">
        <v>16</v>
      </c>
      <c r="G78" s="115" t="s">
        <v>17</v>
      </c>
      <c r="H78" s="15" t="s">
        <v>18</v>
      </c>
      <c r="I78" s="99" t="s">
        <v>43</v>
      </c>
    </row>
    <row r="79" spans="1:9" x14ac:dyDescent="0.3">
      <c r="A79" s="38" t="s">
        <v>1098</v>
      </c>
      <c r="B79" s="13" t="s">
        <v>1269</v>
      </c>
      <c r="C79" s="13" t="s">
        <v>1342</v>
      </c>
      <c r="D79" s="13" t="s">
        <v>1346</v>
      </c>
      <c r="E79" s="64">
        <v>22.4</v>
      </c>
      <c r="F79" s="124" t="s">
        <v>112</v>
      </c>
      <c r="G79" s="115" t="s">
        <v>17</v>
      </c>
      <c r="H79" s="15" t="s">
        <v>34</v>
      </c>
      <c r="I79" s="99" t="s">
        <v>35</v>
      </c>
    </row>
    <row r="80" spans="1:9" x14ac:dyDescent="0.3">
      <c r="A80" s="38" t="s">
        <v>1098</v>
      </c>
      <c r="B80" s="13" t="s">
        <v>1269</v>
      </c>
      <c r="C80" s="13" t="s">
        <v>1342</v>
      </c>
      <c r="D80" s="13" t="s">
        <v>1347</v>
      </c>
      <c r="E80" s="64">
        <v>12.4</v>
      </c>
      <c r="F80" s="124" t="s">
        <v>112</v>
      </c>
      <c r="G80" s="115" t="s">
        <v>20</v>
      </c>
      <c r="H80" s="15" t="s">
        <v>34</v>
      </c>
      <c r="I80" s="99" t="s">
        <v>35</v>
      </c>
    </row>
    <row r="81" spans="1:10" x14ac:dyDescent="0.3">
      <c r="A81" s="38" t="s">
        <v>1098</v>
      </c>
      <c r="B81" s="13" t="s">
        <v>1269</v>
      </c>
      <c r="C81" s="13" t="s">
        <v>1342</v>
      </c>
      <c r="D81" s="13" t="s">
        <v>1348</v>
      </c>
      <c r="E81" s="64">
        <v>44.2</v>
      </c>
      <c r="F81" s="124" t="s">
        <v>112</v>
      </c>
      <c r="G81" s="115" t="s">
        <v>20</v>
      </c>
      <c r="H81" s="15" t="s">
        <v>34</v>
      </c>
      <c r="I81" s="99" t="s">
        <v>35</v>
      </c>
    </row>
    <row r="82" spans="1:10" x14ac:dyDescent="0.3">
      <c r="A82" s="38" t="s">
        <v>1098</v>
      </c>
      <c r="B82" s="13" t="s">
        <v>1269</v>
      </c>
      <c r="C82" s="13" t="s">
        <v>1342</v>
      </c>
      <c r="D82" s="13" t="s">
        <v>1349</v>
      </c>
      <c r="E82" s="64">
        <v>12.4</v>
      </c>
      <c r="F82" s="124" t="s">
        <v>112</v>
      </c>
      <c r="G82" s="115" t="s">
        <v>20</v>
      </c>
      <c r="H82" s="15" t="s">
        <v>34</v>
      </c>
      <c r="I82" s="99" t="s">
        <v>35</v>
      </c>
    </row>
    <row r="83" spans="1:10" x14ac:dyDescent="0.3">
      <c r="A83" s="38" t="s">
        <v>1098</v>
      </c>
      <c r="B83" s="13" t="s">
        <v>1269</v>
      </c>
      <c r="C83" s="13" t="s">
        <v>1342</v>
      </c>
      <c r="D83" s="13" t="s">
        <v>1350</v>
      </c>
      <c r="E83" s="64">
        <v>187</v>
      </c>
      <c r="F83" s="124" t="s">
        <v>16</v>
      </c>
      <c r="G83" s="116" t="s">
        <v>20</v>
      </c>
      <c r="H83" s="15" t="s">
        <v>1351</v>
      </c>
      <c r="I83" s="40" t="s">
        <v>49</v>
      </c>
      <c r="J83" s="17"/>
    </row>
    <row r="84" spans="1:10" x14ac:dyDescent="0.3">
      <c r="A84" s="38" t="s">
        <v>1098</v>
      </c>
      <c r="B84" s="13" t="s">
        <v>1269</v>
      </c>
      <c r="C84" s="13" t="s">
        <v>1342</v>
      </c>
      <c r="D84" s="13" t="s">
        <v>1352</v>
      </c>
      <c r="E84" s="64">
        <v>12.4</v>
      </c>
      <c r="F84" s="124" t="s">
        <v>112</v>
      </c>
      <c r="G84" s="115" t="s">
        <v>20</v>
      </c>
      <c r="H84" s="15" t="s">
        <v>34</v>
      </c>
      <c r="I84" s="99" t="s">
        <v>35</v>
      </c>
    </row>
    <row r="85" spans="1:10" x14ac:dyDescent="0.3">
      <c r="A85" s="38" t="s">
        <v>1098</v>
      </c>
      <c r="B85" s="13" t="s">
        <v>1269</v>
      </c>
      <c r="C85" s="13" t="s">
        <v>1342</v>
      </c>
      <c r="D85" s="13" t="s">
        <v>1353</v>
      </c>
      <c r="E85" s="64">
        <v>18.7</v>
      </c>
      <c r="F85" s="124" t="s">
        <v>16</v>
      </c>
      <c r="G85" s="116" t="s">
        <v>20</v>
      </c>
      <c r="H85" s="15" t="s">
        <v>1351</v>
      </c>
      <c r="I85" s="40" t="s">
        <v>49</v>
      </c>
      <c r="J85" s="17"/>
    </row>
    <row r="86" spans="1:10" x14ac:dyDescent="0.3">
      <c r="A86" s="38" t="s">
        <v>1098</v>
      </c>
      <c r="B86" s="13" t="s">
        <v>1269</v>
      </c>
      <c r="C86" s="13" t="s">
        <v>1342</v>
      </c>
      <c r="D86" s="13" t="s">
        <v>1354</v>
      </c>
      <c r="E86" s="64">
        <v>25.8</v>
      </c>
      <c r="F86" s="124" t="s">
        <v>112</v>
      </c>
      <c r="G86" s="115" t="s">
        <v>20</v>
      </c>
      <c r="H86" s="15" t="s">
        <v>34</v>
      </c>
      <c r="I86" s="99" t="s">
        <v>35</v>
      </c>
    </row>
    <row r="87" spans="1:10" x14ac:dyDescent="0.3">
      <c r="A87" s="38" t="s">
        <v>1098</v>
      </c>
      <c r="B87" s="13" t="s">
        <v>1269</v>
      </c>
      <c r="C87" s="13" t="s">
        <v>1342</v>
      </c>
      <c r="D87" s="13" t="s">
        <v>1355</v>
      </c>
      <c r="E87" s="64">
        <v>9.1</v>
      </c>
      <c r="F87" s="124" t="s">
        <v>16</v>
      </c>
      <c r="G87" s="115" t="s">
        <v>20</v>
      </c>
      <c r="H87" s="15" t="s">
        <v>21</v>
      </c>
      <c r="I87" s="99" t="s">
        <v>26</v>
      </c>
    </row>
    <row r="88" spans="1:10" x14ac:dyDescent="0.3">
      <c r="A88" s="38" t="s">
        <v>1098</v>
      </c>
      <c r="B88" s="13" t="s">
        <v>1269</v>
      </c>
      <c r="C88" s="13" t="s">
        <v>1342</v>
      </c>
      <c r="D88" s="13" t="s">
        <v>1356</v>
      </c>
      <c r="E88" s="64">
        <v>25.8</v>
      </c>
      <c r="F88" s="124" t="s">
        <v>112</v>
      </c>
      <c r="G88" s="115" t="s">
        <v>20</v>
      </c>
      <c r="H88" s="15" t="s">
        <v>34</v>
      </c>
      <c r="I88" s="99" t="s">
        <v>35</v>
      </c>
    </row>
    <row r="89" spans="1:10" x14ac:dyDescent="0.3">
      <c r="A89" s="38" t="s">
        <v>1098</v>
      </c>
      <c r="B89" s="13" t="s">
        <v>1269</v>
      </c>
      <c r="C89" s="13" t="s">
        <v>1342</v>
      </c>
      <c r="D89" s="13" t="s">
        <v>1357</v>
      </c>
      <c r="E89" s="64">
        <v>41.4</v>
      </c>
      <c r="F89" s="124" t="s">
        <v>57</v>
      </c>
      <c r="G89" s="115" t="s">
        <v>17</v>
      </c>
      <c r="H89" s="15" t="s">
        <v>18</v>
      </c>
      <c r="I89" s="99" t="s">
        <v>41</v>
      </c>
    </row>
    <row r="90" spans="1:10" x14ac:dyDescent="0.3">
      <c r="A90" s="38" t="s">
        <v>1098</v>
      </c>
      <c r="B90" s="13" t="s">
        <v>1269</v>
      </c>
      <c r="C90" s="13" t="s">
        <v>1342</v>
      </c>
      <c r="D90" s="13" t="s">
        <v>1358</v>
      </c>
      <c r="E90" s="64">
        <v>96.8</v>
      </c>
      <c r="F90" s="124" t="s">
        <v>57</v>
      </c>
      <c r="G90" s="115" t="s">
        <v>17</v>
      </c>
      <c r="H90" s="15" t="s">
        <v>18</v>
      </c>
      <c r="I90" s="99" t="s">
        <v>41</v>
      </c>
    </row>
    <row r="91" spans="1:10" x14ac:dyDescent="0.3">
      <c r="A91" s="38" t="s">
        <v>1098</v>
      </c>
      <c r="B91" s="13" t="s">
        <v>1269</v>
      </c>
      <c r="C91" s="13" t="s">
        <v>1342</v>
      </c>
      <c r="D91" s="13" t="s">
        <v>1359</v>
      </c>
      <c r="E91" s="64">
        <v>84.6</v>
      </c>
      <c r="F91" s="124" t="s">
        <v>16</v>
      </c>
      <c r="G91" s="115" t="s">
        <v>17</v>
      </c>
      <c r="H91" s="15" t="s">
        <v>18</v>
      </c>
      <c r="I91" s="99" t="s">
        <v>41</v>
      </c>
    </row>
    <row r="92" spans="1:10" x14ac:dyDescent="0.3">
      <c r="A92" s="38" t="s">
        <v>1098</v>
      </c>
      <c r="B92" s="13" t="s">
        <v>1269</v>
      </c>
      <c r="C92" s="13" t="s">
        <v>1342</v>
      </c>
      <c r="D92" s="13" t="s">
        <v>1360</v>
      </c>
      <c r="E92" s="64">
        <v>47.2</v>
      </c>
      <c r="F92" s="124" t="s">
        <v>16</v>
      </c>
      <c r="G92" s="116" t="s">
        <v>20</v>
      </c>
      <c r="H92" s="15" t="s">
        <v>1351</v>
      </c>
      <c r="I92" s="40" t="s">
        <v>49</v>
      </c>
    </row>
    <row r="93" spans="1:10" x14ac:dyDescent="0.3">
      <c r="A93" s="38" t="s">
        <v>1098</v>
      </c>
      <c r="B93" s="13" t="s">
        <v>1269</v>
      </c>
      <c r="C93" s="13" t="s">
        <v>1342</v>
      </c>
      <c r="D93" s="13" t="s">
        <v>1361</v>
      </c>
      <c r="E93" s="64">
        <v>70.099999999999994</v>
      </c>
      <c r="F93" s="124" t="s">
        <v>16</v>
      </c>
      <c r="G93" s="116" t="s">
        <v>17</v>
      </c>
      <c r="H93" s="15" t="s">
        <v>18</v>
      </c>
      <c r="I93" s="40" t="s">
        <v>28</v>
      </c>
    </row>
    <row r="94" spans="1:10" x14ac:dyDescent="0.3">
      <c r="A94" s="38" t="s">
        <v>1098</v>
      </c>
      <c r="B94" s="13" t="s">
        <v>1269</v>
      </c>
      <c r="C94" s="13" t="s">
        <v>1342</v>
      </c>
      <c r="D94" s="13" t="s">
        <v>1362</v>
      </c>
      <c r="E94" s="64">
        <v>88.1</v>
      </c>
      <c r="F94" s="124" t="s">
        <v>57</v>
      </c>
      <c r="G94" s="116" t="s">
        <v>20</v>
      </c>
      <c r="H94" s="15" t="s">
        <v>21</v>
      </c>
      <c r="I94" s="40" t="s">
        <v>22</v>
      </c>
    </row>
    <row r="95" spans="1:10" x14ac:dyDescent="0.3">
      <c r="A95" s="38" t="s">
        <v>1098</v>
      </c>
      <c r="B95" s="13" t="s">
        <v>1269</v>
      </c>
      <c r="C95" s="13" t="s">
        <v>1342</v>
      </c>
      <c r="D95" s="13" t="s">
        <v>1363</v>
      </c>
      <c r="E95" s="64">
        <v>81.5</v>
      </c>
      <c r="F95" s="124" t="s">
        <v>57</v>
      </c>
      <c r="G95" s="116" t="s">
        <v>20</v>
      </c>
      <c r="H95" s="15" t="s">
        <v>21</v>
      </c>
      <c r="I95" s="40" t="s">
        <v>22</v>
      </c>
    </row>
    <row r="96" spans="1:10" x14ac:dyDescent="0.3">
      <c r="A96" s="38" t="s">
        <v>1098</v>
      </c>
      <c r="B96" s="13" t="s">
        <v>1269</v>
      </c>
      <c r="C96" s="13" t="s">
        <v>1342</v>
      </c>
      <c r="D96" s="13" t="s">
        <v>1364</v>
      </c>
      <c r="E96" s="64">
        <v>3.78</v>
      </c>
      <c r="F96" s="124" t="s">
        <v>16</v>
      </c>
      <c r="G96" s="115" t="s">
        <v>65</v>
      </c>
      <c r="H96" s="15" t="s">
        <v>51</v>
      </c>
      <c r="I96" s="99" t="s">
        <v>51</v>
      </c>
    </row>
    <row r="97" spans="1:14" x14ac:dyDescent="0.3">
      <c r="A97" s="38" t="s">
        <v>1098</v>
      </c>
      <c r="B97" s="13" t="s">
        <v>1269</v>
      </c>
      <c r="C97" s="13" t="s">
        <v>1342</v>
      </c>
      <c r="D97" s="13" t="s">
        <v>1365</v>
      </c>
      <c r="E97" s="64">
        <v>88.8</v>
      </c>
      <c r="F97" s="124" t="s">
        <v>16</v>
      </c>
      <c r="G97" s="116" t="s">
        <v>20</v>
      </c>
      <c r="H97" s="15" t="s">
        <v>21</v>
      </c>
      <c r="I97" s="40" t="s">
        <v>22</v>
      </c>
    </row>
    <row r="98" spans="1:14" x14ac:dyDescent="0.3">
      <c r="A98" s="38" t="s">
        <v>1098</v>
      </c>
      <c r="B98" s="13" t="s">
        <v>1269</v>
      </c>
      <c r="C98" s="13" t="s">
        <v>1342</v>
      </c>
      <c r="D98" s="13" t="s">
        <v>1366</v>
      </c>
      <c r="E98" s="64">
        <v>25.3</v>
      </c>
      <c r="F98" s="124" t="s">
        <v>16</v>
      </c>
      <c r="G98" s="115" t="s">
        <v>17</v>
      </c>
      <c r="H98" s="15" t="s">
        <v>18</v>
      </c>
      <c r="I98" s="99" t="s">
        <v>41</v>
      </c>
    </row>
    <row r="99" spans="1:14" x14ac:dyDescent="0.3">
      <c r="A99" s="38" t="s">
        <v>1098</v>
      </c>
      <c r="B99" s="13" t="s">
        <v>1269</v>
      </c>
      <c r="C99" s="13" t="s">
        <v>1342</v>
      </c>
      <c r="D99" s="13" t="s">
        <v>1367</v>
      </c>
      <c r="E99" s="64">
        <v>57.9</v>
      </c>
      <c r="F99" s="124" t="s">
        <v>16</v>
      </c>
      <c r="G99" s="115" t="s">
        <v>17</v>
      </c>
      <c r="H99" s="15" t="s">
        <v>18</v>
      </c>
      <c r="I99" s="99" t="s">
        <v>41</v>
      </c>
    </row>
    <row r="100" spans="1:14" x14ac:dyDescent="0.3">
      <c r="A100" s="38" t="s">
        <v>1098</v>
      </c>
      <c r="B100" s="13" t="s">
        <v>1269</v>
      </c>
      <c r="C100" s="13" t="s">
        <v>1342</v>
      </c>
      <c r="D100" s="13" t="s">
        <v>1368</v>
      </c>
      <c r="E100" s="64">
        <v>19.7</v>
      </c>
      <c r="F100" s="124" t="s">
        <v>1369</v>
      </c>
      <c r="G100" s="115" t="s">
        <v>17</v>
      </c>
      <c r="H100" s="15" t="s">
        <v>18</v>
      </c>
      <c r="I100" s="99" t="s">
        <v>41</v>
      </c>
    </row>
    <row r="101" spans="1:14" x14ac:dyDescent="0.3">
      <c r="A101" s="38" t="s">
        <v>1098</v>
      </c>
      <c r="B101" s="13" t="s">
        <v>1269</v>
      </c>
      <c r="C101" s="13" t="s">
        <v>45</v>
      </c>
      <c r="D101" s="13" t="s">
        <v>1370</v>
      </c>
      <c r="E101" s="64">
        <v>5.38</v>
      </c>
      <c r="F101" s="124" t="s">
        <v>16</v>
      </c>
      <c r="G101" s="115" t="s">
        <v>65</v>
      </c>
      <c r="H101" s="15" t="s">
        <v>51</v>
      </c>
      <c r="I101" s="99" t="s">
        <v>51</v>
      </c>
    </row>
    <row r="102" spans="1:14" x14ac:dyDescent="0.3">
      <c r="A102" s="38" t="s">
        <v>1098</v>
      </c>
      <c r="B102" s="13" t="s">
        <v>1269</v>
      </c>
      <c r="C102" s="13" t="s">
        <v>45</v>
      </c>
      <c r="D102" s="13" t="s">
        <v>1371</v>
      </c>
      <c r="E102" s="64">
        <v>9.5500000000000007</v>
      </c>
      <c r="F102" s="124" t="s">
        <v>16</v>
      </c>
      <c r="G102" s="115" t="s">
        <v>65</v>
      </c>
      <c r="H102" s="15" t="s">
        <v>51</v>
      </c>
      <c r="I102" s="99" t="s">
        <v>51</v>
      </c>
      <c r="J102" s="94"/>
      <c r="K102" s="94"/>
      <c r="L102" s="95"/>
      <c r="M102" s="95"/>
      <c r="N102" s="95"/>
    </row>
    <row r="103" spans="1:14" x14ac:dyDescent="0.3">
      <c r="A103" s="38" t="s">
        <v>1098</v>
      </c>
      <c r="B103" s="13" t="s">
        <v>1269</v>
      </c>
      <c r="C103" s="13" t="s">
        <v>45</v>
      </c>
      <c r="D103" s="13" t="s">
        <v>1372</v>
      </c>
      <c r="E103" s="64">
        <v>28.3</v>
      </c>
      <c r="F103" s="124" t="s">
        <v>57</v>
      </c>
      <c r="G103" s="115" t="s">
        <v>20</v>
      </c>
      <c r="H103" s="15" t="s">
        <v>21</v>
      </c>
      <c r="I103" s="40" t="s">
        <v>61</v>
      </c>
      <c r="J103" s="94"/>
      <c r="K103" s="94"/>
      <c r="L103" s="95"/>
      <c r="M103" s="95"/>
      <c r="N103" s="95"/>
    </row>
    <row r="104" spans="1:14" x14ac:dyDescent="0.3">
      <c r="A104" s="38" t="s">
        <v>1098</v>
      </c>
      <c r="B104" s="13" t="s">
        <v>1269</v>
      </c>
      <c r="C104" s="13" t="s">
        <v>45</v>
      </c>
      <c r="D104" s="13" t="s">
        <v>1373</v>
      </c>
      <c r="E104" s="64">
        <v>30.3</v>
      </c>
      <c r="F104" s="124" t="s">
        <v>57</v>
      </c>
      <c r="G104" s="115" t="s">
        <v>20</v>
      </c>
      <c r="H104" s="15" t="s">
        <v>21</v>
      </c>
      <c r="I104" s="99" t="s">
        <v>61</v>
      </c>
      <c r="J104" s="94"/>
      <c r="K104" s="94"/>
      <c r="L104" s="95"/>
      <c r="M104" s="95"/>
      <c r="N104" s="95"/>
    </row>
    <row r="105" spans="1:14" x14ac:dyDescent="0.3">
      <c r="A105" s="38" t="s">
        <v>1098</v>
      </c>
      <c r="B105" s="13" t="s">
        <v>1269</v>
      </c>
      <c r="C105" s="13" t="s">
        <v>45</v>
      </c>
      <c r="D105" s="13" t="s">
        <v>1374</v>
      </c>
      <c r="E105" s="64">
        <v>43.3</v>
      </c>
      <c r="F105" s="124" t="s">
        <v>57</v>
      </c>
      <c r="G105" s="115" t="s">
        <v>20</v>
      </c>
      <c r="H105" s="15" t="s">
        <v>21</v>
      </c>
      <c r="I105" s="40" t="s">
        <v>61</v>
      </c>
      <c r="J105" s="94"/>
      <c r="K105" s="94"/>
      <c r="L105" s="95"/>
      <c r="M105" s="95"/>
      <c r="N105" s="95"/>
    </row>
    <row r="106" spans="1:14" x14ac:dyDescent="0.3">
      <c r="A106" s="38" t="s">
        <v>1098</v>
      </c>
      <c r="B106" s="13" t="s">
        <v>1269</v>
      </c>
      <c r="C106" s="13" t="s">
        <v>45</v>
      </c>
      <c r="D106" s="13" t="s">
        <v>1375</v>
      </c>
      <c r="E106" s="64">
        <v>43.8</v>
      </c>
      <c r="F106" s="124" t="s">
        <v>57</v>
      </c>
      <c r="G106" s="115" t="s">
        <v>20</v>
      </c>
      <c r="H106" s="15" t="s">
        <v>21</v>
      </c>
      <c r="I106" s="40" t="s">
        <v>61</v>
      </c>
      <c r="J106" s="94"/>
      <c r="K106" s="94"/>
      <c r="L106" s="95"/>
      <c r="M106" s="95"/>
      <c r="N106" s="95"/>
    </row>
    <row r="107" spans="1:14" x14ac:dyDescent="0.3">
      <c r="A107" s="38" t="s">
        <v>1098</v>
      </c>
      <c r="B107" s="13" t="s">
        <v>1269</v>
      </c>
      <c r="C107" s="13" t="s">
        <v>45</v>
      </c>
      <c r="D107" s="13" t="s">
        <v>1376</v>
      </c>
      <c r="E107" s="64">
        <v>35.9</v>
      </c>
      <c r="F107" s="124" t="s">
        <v>57</v>
      </c>
      <c r="G107" s="115" t="s">
        <v>20</v>
      </c>
      <c r="H107" s="15" t="s">
        <v>21</v>
      </c>
      <c r="I107" s="99" t="s">
        <v>22</v>
      </c>
      <c r="J107" s="94"/>
      <c r="K107" s="94"/>
      <c r="L107" s="95"/>
      <c r="M107" s="95"/>
      <c r="N107" s="95"/>
    </row>
    <row r="108" spans="1:14" x14ac:dyDescent="0.3">
      <c r="A108" s="38" t="s">
        <v>1098</v>
      </c>
      <c r="B108" s="13" t="s">
        <v>1269</v>
      </c>
      <c r="C108" s="13" t="s">
        <v>45</v>
      </c>
      <c r="D108" s="13" t="s">
        <v>1377</v>
      </c>
      <c r="E108" s="64">
        <v>32.299999999999997</v>
      </c>
      <c r="F108" s="124" t="s">
        <v>57</v>
      </c>
      <c r="G108" s="115" t="s">
        <v>20</v>
      </c>
      <c r="H108" s="15" t="s">
        <v>21</v>
      </c>
      <c r="I108" s="40" t="s">
        <v>61</v>
      </c>
      <c r="J108" s="94"/>
      <c r="K108" s="94"/>
      <c r="L108" s="95"/>
      <c r="M108" s="95"/>
      <c r="N108" s="95"/>
    </row>
    <row r="109" spans="1:14" x14ac:dyDescent="0.3">
      <c r="A109" s="38" t="s">
        <v>1098</v>
      </c>
      <c r="B109" s="13" t="s">
        <v>1269</v>
      </c>
      <c r="C109" s="13" t="s">
        <v>45</v>
      </c>
      <c r="D109" s="13" t="s">
        <v>1378</v>
      </c>
      <c r="E109" s="64">
        <v>13.3</v>
      </c>
      <c r="F109" s="124" t="s">
        <v>57</v>
      </c>
      <c r="G109" s="115" t="s">
        <v>20</v>
      </c>
      <c r="H109" s="15" t="s">
        <v>21</v>
      </c>
      <c r="I109" s="99" t="s">
        <v>26</v>
      </c>
      <c r="J109" s="94"/>
      <c r="K109" s="94"/>
      <c r="L109" s="95"/>
      <c r="M109" s="95"/>
      <c r="N109" s="95"/>
    </row>
    <row r="110" spans="1:14" x14ac:dyDescent="0.3">
      <c r="A110" s="38" t="s">
        <v>1098</v>
      </c>
      <c r="B110" s="13" t="s">
        <v>1269</v>
      </c>
      <c r="C110" s="13" t="s">
        <v>45</v>
      </c>
      <c r="D110" s="13" t="s">
        <v>1379</v>
      </c>
      <c r="E110" s="64">
        <v>43.4</v>
      </c>
      <c r="F110" s="124" t="s">
        <v>57</v>
      </c>
      <c r="G110" s="115" t="s">
        <v>20</v>
      </c>
      <c r="H110" s="15" t="s">
        <v>21</v>
      </c>
      <c r="I110" s="99" t="s">
        <v>61</v>
      </c>
      <c r="J110" s="94"/>
      <c r="K110" s="94"/>
      <c r="L110" s="95"/>
      <c r="M110" s="95"/>
      <c r="N110" s="95"/>
    </row>
    <row r="111" spans="1:14" x14ac:dyDescent="0.3">
      <c r="A111" s="38" t="s">
        <v>1098</v>
      </c>
      <c r="B111" s="13" t="s">
        <v>1269</v>
      </c>
      <c r="C111" s="13" t="s">
        <v>45</v>
      </c>
      <c r="D111" s="13" t="s">
        <v>1380</v>
      </c>
      <c r="E111" s="64">
        <v>32.799999999999997</v>
      </c>
      <c r="F111" s="119" t="s">
        <v>57</v>
      </c>
      <c r="G111" s="115" t="s">
        <v>20</v>
      </c>
      <c r="H111" s="15" t="s">
        <v>34</v>
      </c>
      <c r="I111" s="99" t="s">
        <v>35</v>
      </c>
      <c r="J111" s="94"/>
      <c r="K111" s="94"/>
      <c r="L111" s="95"/>
      <c r="M111" s="95"/>
      <c r="N111" s="95"/>
    </row>
    <row r="112" spans="1:14" x14ac:dyDescent="0.3">
      <c r="A112" s="38" t="s">
        <v>1098</v>
      </c>
      <c r="B112" s="13" t="s">
        <v>1269</v>
      </c>
      <c r="C112" s="13" t="s">
        <v>45</v>
      </c>
      <c r="D112" s="13" t="s">
        <v>1381</v>
      </c>
      <c r="E112" s="64">
        <v>13.5</v>
      </c>
      <c r="F112" s="119" t="s">
        <v>57</v>
      </c>
      <c r="G112" s="115" t="s">
        <v>20</v>
      </c>
      <c r="H112" s="15" t="s">
        <v>21</v>
      </c>
      <c r="I112" s="99" t="s">
        <v>22</v>
      </c>
      <c r="J112" s="94"/>
      <c r="K112" s="94"/>
      <c r="L112" s="95"/>
      <c r="M112" s="95"/>
      <c r="N112" s="95"/>
    </row>
    <row r="113" spans="1:14" x14ac:dyDescent="0.3">
      <c r="A113" s="38" t="s">
        <v>1098</v>
      </c>
      <c r="B113" s="13" t="s">
        <v>1269</v>
      </c>
      <c r="C113" s="13" t="s">
        <v>45</v>
      </c>
      <c r="D113" s="13" t="s">
        <v>1382</v>
      </c>
      <c r="E113" s="64">
        <v>32.6</v>
      </c>
      <c r="F113" s="119" t="s">
        <v>57</v>
      </c>
      <c r="G113" s="115" t="s">
        <v>20</v>
      </c>
      <c r="H113" s="15" t="s">
        <v>21</v>
      </c>
      <c r="I113" s="99" t="s">
        <v>22</v>
      </c>
      <c r="J113" s="94"/>
      <c r="K113" s="94"/>
      <c r="L113" s="95"/>
      <c r="M113" s="95"/>
      <c r="N113" s="95"/>
    </row>
    <row r="114" spans="1:14" x14ac:dyDescent="0.3">
      <c r="A114" s="38" t="s">
        <v>1098</v>
      </c>
      <c r="B114" s="13" t="s">
        <v>1269</v>
      </c>
      <c r="C114" s="13" t="s">
        <v>45</v>
      </c>
      <c r="D114" s="13" t="s">
        <v>1383</v>
      </c>
      <c r="E114" s="64">
        <v>90</v>
      </c>
      <c r="F114" s="119" t="s">
        <v>57</v>
      </c>
      <c r="G114" s="115" t="s">
        <v>17</v>
      </c>
      <c r="H114" s="15" t="s">
        <v>18</v>
      </c>
      <c r="I114" s="99" t="s">
        <v>41</v>
      </c>
    </row>
    <row r="115" spans="1:14" x14ac:dyDescent="0.3">
      <c r="A115" s="38" t="s">
        <v>1098</v>
      </c>
      <c r="B115" s="13" t="s">
        <v>1269</v>
      </c>
      <c r="C115" s="13" t="s">
        <v>45</v>
      </c>
      <c r="D115" s="13" t="s">
        <v>1384</v>
      </c>
      <c r="E115" s="64">
        <v>55.9</v>
      </c>
      <c r="F115" s="119" t="s">
        <v>57</v>
      </c>
      <c r="G115" s="115" t="s">
        <v>20</v>
      </c>
      <c r="H115" s="15" t="s">
        <v>21</v>
      </c>
      <c r="I115" s="99" t="s">
        <v>22</v>
      </c>
    </row>
    <row r="116" spans="1:14" x14ac:dyDescent="0.3">
      <c r="A116" s="38" t="s">
        <v>1098</v>
      </c>
      <c r="B116" s="13" t="s">
        <v>1269</v>
      </c>
      <c r="C116" s="13" t="s">
        <v>45</v>
      </c>
      <c r="D116" s="13" t="s">
        <v>1385</v>
      </c>
      <c r="E116" s="64">
        <v>20.7</v>
      </c>
      <c r="F116" s="119" t="s">
        <v>16</v>
      </c>
      <c r="G116" s="115" t="s">
        <v>20</v>
      </c>
      <c r="H116" s="15" t="s">
        <v>34</v>
      </c>
      <c r="I116" s="99" t="s">
        <v>35</v>
      </c>
    </row>
    <row r="117" spans="1:14" x14ac:dyDescent="0.3">
      <c r="A117" s="38" t="s">
        <v>1098</v>
      </c>
      <c r="B117" s="13" t="s">
        <v>1269</v>
      </c>
      <c r="C117" s="13" t="s">
        <v>45</v>
      </c>
      <c r="D117" s="13" t="s">
        <v>1386</v>
      </c>
      <c r="E117" s="64">
        <v>12.1</v>
      </c>
      <c r="F117" s="119" t="s">
        <v>57</v>
      </c>
      <c r="G117" s="115" t="s">
        <v>20</v>
      </c>
      <c r="H117" s="15" t="s">
        <v>34</v>
      </c>
      <c r="I117" s="99" t="s">
        <v>35</v>
      </c>
    </row>
    <row r="118" spans="1:14" x14ac:dyDescent="0.3">
      <c r="A118" s="38" t="s">
        <v>1098</v>
      </c>
      <c r="B118" s="13" t="s">
        <v>1269</v>
      </c>
      <c r="C118" s="13" t="s">
        <v>45</v>
      </c>
      <c r="D118" s="13" t="s">
        <v>1387</v>
      </c>
      <c r="E118" s="64">
        <v>47.6</v>
      </c>
      <c r="F118" s="119" t="s">
        <v>57</v>
      </c>
      <c r="G118" s="115" t="s">
        <v>20</v>
      </c>
      <c r="H118" s="15" t="s">
        <v>21</v>
      </c>
      <c r="I118" s="40" t="s">
        <v>61</v>
      </c>
    </row>
    <row r="119" spans="1:14" x14ac:dyDescent="0.3">
      <c r="A119" s="38" t="s">
        <v>1098</v>
      </c>
      <c r="B119" s="13" t="s">
        <v>1269</v>
      </c>
      <c r="C119" s="13" t="s">
        <v>45</v>
      </c>
      <c r="D119" s="13" t="s">
        <v>1388</v>
      </c>
      <c r="E119" s="64">
        <v>12.1</v>
      </c>
      <c r="F119" s="119" t="s">
        <v>57</v>
      </c>
      <c r="G119" s="115" t="s">
        <v>20</v>
      </c>
      <c r="H119" s="15" t="s">
        <v>34</v>
      </c>
      <c r="I119" s="99" t="s">
        <v>35</v>
      </c>
    </row>
    <row r="120" spans="1:14" x14ac:dyDescent="0.3">
      <c r="A120" s="38" t="s">
        <v>1098</v>
      </c>
      <c r="B120" s="13" t="s">
        <v>1269</v>
      </c>
      <c r="C120" s="13" t="s">
        <v>45</v>
      </c>
      <c r="D120" s="13" t="s">
        <v>1389</v>
      </c>
      <c r="E120" s="64">
        <v>29.6</v>
      </c>
      <c r="F120" s="119" t="s">
        <v>57</v>
      </c>
      <c r="G120" s="115" t="s">
        <v>20</v>
      </c>
      <c r="H120" s="15" t="s">
        <v>21</v>
      </c>
      <c r="I120" s="40" t="s">
        <v>61</v>
      </c>
    </row>
    <row r="121" spans="1:14" x14ac:dyDescent="0.3">
      <c r="A121" s="38" t="s">
        <v>1098</v>
      </c>
      <c r="B121" s="13" t="s">
        <v>1269</v>
      </c>
      <c r="C121" s="13" t="s">
        <v>45</v>
      </c>
      <c r="D121" s="13" t="s">
        <v>1390</v>
      </c>
      <c r="E121" s="64">
        <v>40.200000000000003</v>
      </c>
      <c r="F121" s="119" t="s">
        <v>57</v>
      </c>
      <c r="G121" s="115" t="s">
        <v>20</v>
      </c>
      <c r="H121" s="15" t="s">
        <v>21</v>
      </c>
      <c r="I121" s="99" t="s">
        <v>22</v>
      </c>
    </row>
    <row r="122" spans="1:14" x14ac:dyDescent="0.3">
      <c r="A122" s="38" t="s">
        <v>1098</v>
      </c>
      <c r="B122" s="13" t="s">
        <v>1269</v>
      </c>
      <c r="C122" s="13" t="s">
        <v>45</v>
      </c>
      <c r="D122" s="13" t="s">
        <v>1391</v>
      </c>
      <c r="E122" s="64">
        <v>29.5</v>
      </c>
      <c r="F122" s="119" t="s">
        <v>57</v>
      </c>
      <c r="G122" s="115" t="s">
        <v>20</v>
      </c>
      <c r="H122" s="15" t="s">
        <v>21</v>
      </c>
      <c r="I122" s="40" t="s">
        <v>61</v>
      </c>
    </row>
    <row r="123" spans="1:14" x14ac:dyDescent="0.3">
      <c r="A123" s="38" t="s">
        <v>1098</v>
      </c>
      <c r="B123" s="13" t="s">
        <v>1269</v>
      </c>
      <c r="C123" s="13" t="s">
        <v>45</v>
      </c>
      <c r="D123" s="13" t="s">
        <v>1392</v>
      </c>
      <c r="E123" s="64">
        <v>10.1</v>
      </c>
      <c r="F123" s="119" t="s">
        <v>57</v>
      </c>
      <c r="G123" s="115" t="s">
        <v>20</v>
      </c>
      <c r="H123" s="15" t="s">
        <v>21</v>
      </c>
      <c r="I123" s="40" t="s">
        <v>61</v>
      </c>
    </row>
    <row r="124" spans="1:14" x14ac:dyDescent="0.3">
      <c r="A124" s="38" t="s">
        <v>1098</v>
      </c>
      <c r="B124" s="13" t="s">
        <v>1269</v>
      </c>
      <c r="C124" s="13" t="s">
        <v>45</v>
      </c>
      <c r="D124" s="13" t="s">
        <v>1393</v>
      </c>
      <c r="E124" s="64">
        <v>28.2</v>
      </c>
      <c r="F124" s="119" t="s">
        <v>57</v>
      </c>
      <c r="G124" s="115" t="s">
        <v>20</v>
      </c>
      <c r="H124" s="15" t="s">
        <v>21</v>
      </c>
      <c r="I124" s="40" t="s">
        <v>61</v>
      </c>
    </row>
    <row r="125" spans="1:14" x14ac:dyDescent="0.3">
      <c r="A125" s="38" t="s">
        <v>1098</v>
      </c>
      <c r="B125" s="13" t="s">
        <v>1269</v>
      </c>
      <c r="C125" s="13" t="s">
        <v>45</v>
      </c>
      <c r="D125" s="13" t="s">
        <v>1394</v>
      </c>
      <c r="E125" s="64">
        <v>10.199999999999999</v>
      </c>
      <c r="F125" s="119" t="s">
        <v>57</v>
      </c>
      <c r="G125" s="115" t="s">
        <v>20</v>
      </c>
      <c r="H125" s="15" t="s">
        <v>21</v>
      </c>
      <c r="I125" s="40" t="s">
        <v>61</v>
      </c>
    </row>
    <row r="126" spans="1:14" x14ac:dyDescent="0.3">
      <c r="A126" s="38" t="s">
        <v>1098</v>
      </c>
      <c r="B126" s="13" t="s">
        <v>1269</v>
      </c>
      <c r="C126" s="13" t="s">
        <v>45</v>
      </c>
      <c r="D126" s="13" t="s">
        <v>1395</v>
      </c>
      <c r="E126" s="64">
        <v>28.4</v>
      </c>
      <c r="F126" s="119" t="s">
        <v>57</v>
      </c>
      <c r="G126" s="115" t="s">
        <v>20</v>
      </c>
      <c r="H126" s="15" t="s">
        <v>21</v>
      </c>
      <c r="I126" s="40" t="s">
        <v>61</v>
      </c>
    </row>
    <row r="127" spans="1:14" x14ac:dyDescent="0.3">
      <c r="A127" s="38" t="s">
        <v>1098</v>
      </c>
      <c r="B127" s="13" t="s">
        <v>1269</v>
      </c>
      <c r="C127" s="13" t="s">
        <v>45</v>
      </c>
      <c r="D127" s="13" t="s">
        <v>1396</v>
      </c>
      <c r="E127" s="64">
        <v>13.4</v>
      </c>
      <c r="F127" s="119" t="s">
        <v>57</v>
      </c>
      <c r="G127" s="115" t="s">
        <v>20</v>
      </c>
      <c r="H127" s="15" t="s">
        <v>21</v>
      </c>
      <c r="I127" s="40" t="s">
        <v>61</v>
      </c>
    </row>
    <row r="128" spans="1:14" x14ac:dyDescent="0.3">
      <c r="A128" s="38" t="s">
        <v>1098</v>
      </c>
      <c r="B128" s="13" t="s">
        <v>1269</v>
      </c>
      <c r="C128" s="13" t="s">
        <v>45</v>
      </c>
      <c r="D128" s="13" t="s">
        <v>1397</v>
      </c>
      <c r="E128" s="64">
        <v>52.5</v>
      </c>
      <c r="F128" s="119" t="s">
        <v>57</v>
      </c>
      <c r="G128" s="115" t="s">
        <v>20</v>
      </c>
      <c r="H128" s="15" t="s">
        <v>21</v>
      </c>
      <c r="I128" s="99" t="s">
        <v>22</v>
      </c>
    </row>
    <row r="129" spans="1:9" x14ac:dyDescent="0.3">
      <c r="A129" s="38" t="s">
        <v>1098</v>
      </c>
      <c r="B129" s="13" t="s">
        <v>1269</v>
      </c>
      <c r="C129" s="13" t="s">
        <v>45</v>
      </c>
      <c r="D129" s="13" t="s">
        <v>1398</v>
      </c>
      <c r="E129" s="64">
        <v>13.4</v>
      </c>
      <c r="F129" s="119" t="s">
        <v>57</v>
      </c>
      <c r="G129" s="115" t="s">
        <v>20</v>
      </c>
      <c r="H129" s="15" t="s">
        <v>21</v>
      </c>
      <c r="I129" s="99" t="s">
        <v>26</v>
      </c>
    </row>
    <row r="130" spans="1:9" x14ac:dyDescent="0.3">
      <c r="A130" s="38" t="s">
        <v>1098</v>
      </c>
      <c r="B130" s="13" t="s">
        <v>1269</v>
      </c>
      <c r="C130" s="13" t="s">
        <v>45</v>
      </c>
      <c r="D130" s="13" t="s">
        <v>1399</v>
      </c>
      <c r="E130" s="64">
        <v>10.3</v>
      </c>
      <c r="F130" s="119" t="s">
        <v>57</v>
      </c>
      <c r="G130" s="115" t="s">
        <v>20</v>
      </c>
      <c r="H130" s="15" t="s">
        <v>21</v>
      </c>
      <c r="I130" s="99" t="s">
        <v>26</v>
      </c>
    </row>
    <row r="131" spans="1:9" x14ac:dyDescent="0.3">
      <c r="A131" s="38" t="s">
        <v>1098</v>
      </c>
      <c r="B131" s="13" t="s">
        <v>1269</v>
      </c>
      <c r="C131" s="13" t="s">
        <v>45</v>
      </c>
      <c r="D131" s="13" t="s">
        <v>1400</v>
      </c>
      <c r="E131" s="64">
        <v>65.8</v>
      </c>
      <c r="F131" s="119" t="s">
        <v>57</v>
      </c>
      <c r="G131" s="115" t="s">
        <v>17</v>
      </c>
      <c r="H131" s="15" t="s">
        <v>18</v>
      </c>
      <c r="I131" s="99" t="s">
        <v>41</v>
      </c>
    </row>
    <row r="132" spans="1:9" x14ac:dyDescent="0.3">
      <c r="A132" s="38" t="s">
        <v>1098</v>
      </c>
      <c r="B132" s="13" t="s">
        <v>1269</v>
      </c>
      <c r="C132" s="13" t="s">
        <v>45</v>
      </c>
      <c r="D132" s="13" t="s">
        <v>1401</v>
      </c>
      <c r="E132" s="64">
        <v>31.9</v>
      </c>
      <c r="F132" s="119" t="s">
        <v>57</v>
      </c>
      <c r="G132" s="115" t="s">
        <v>17</v>
      </c>
      <c r="H132" s="15" t="s">
        <v>18</v>
      </c>
      <c r="I132" s="99" t="s">
        <v>41</v>
      </c>
    </row>
    <row r="133" spans="1:9" x14ac:dyDescent="0.3">
      <c r="A133" s="38" t="s">
        <v>1098</v>
      </c>
      <c r="B133" s="13" t="s">
        <v>1269</v>
      </c>
      <c r="C133" s="13" t="s">
        <v>45</v>
      </c>
      <c r="D133" s="13" t="s">
        <v>1402</v>
      </c>
      <c r="E133" s="64">
        <v>17.3</v>
      </c>
      <c r="F133" s="119" t="s">
        <v>57</v>
      </c>
      <c r="G133" s="115" t="s">
        <v>17</v>
      </c>
      <c r="H133" s="15" t="s">
        <v>18</v>
      </c>
      <c r="I133" s="99" t="s">
        <v>41</v>
      </c>
    </row>
    <row r="134" spans="1:9" x14ac:dyDescent="0.3">
      <c r="A134" s="38" t="s">
        <v>1098</v>
      </c>
      <c r="B134" s="13" t="s">
        <v>1269</v>
      </c>
      <c r="C134" s="13" t="s">
        <v>45</v>
      </c>
      <c r="D134" s="13" t="s">
        <v>1403</v>
      </c>
      <c r="E134" s="64">
        <v>11</v>
      </c>
      <c r="F134" s="119" t="s">
        <v>16</v>
      </c>
      <c r="G134" s="115" t="s">
        <v>65</v>
      </c>
      <c r="H134" s="15" t="s">
        <v>51</v>
      </c>
      <c r="I134" s="99" t="s">
        <v>51</v>
      </c>
    </row>
    <row r="135" spans="1:9" x14ac:dyDescent="0.3">
      <c r="A135" s="38" t="s">
        <v>1098</v>
      </c>
      <c r="B135" s="13" t="s">
        <v>1269</v>
      </c>
      <c r="C135" s="13" t="s">
        <v>45</v>
      </c>
      <c r="D135" s="13" t="s">
        <v>1404</v>
      </c>
      <c r="E135" s="64">
        <v>2.6</v>
      </c>
      <c r="F135" s="119" t="s">
        <v>16</v>
      </c>
      <c r="G135" s="115" t="s">
        <v>17</v>
      </c>
      <c r="H135" s="15" t="s">
        <v>18</v>
      </c>
      <c r="I135" s="99" t="s">
        <v>43</v>
      </c>
    </row>
    <row r="136" spans="1:9" x14ac:dyDescent="0.3">
      <c r="A136" s="38" t="s">
        <v>1098</v>
      </c>
      <c r="B136" s="13" t="s">
        <v>1269</v>
      </c>
      <c r="C136" s="13" t="s">
        <v>45</v>
      </c>
      <c r="D136" s="13" t="s">
        <v>1405</v>
      </c>
      <c r="E136" s="64">
        <v>11</v>
      </c>
      <c r="F136" s="119" t="s">
        <v>16</v>
      </c>
      <c r="G136" s="115" t="s">
        <v>20</v>
      </c>
      <c r="H136" s="15" t="s">
        <v>21</v>
      </c>
      <c r="I136" s="99" t="s">
        <v>26</v>
      </c>
    </row>
    <row r="137" spans="1:9" x14ac:dyDescent="0.3">
      <c r="A137" s="38" t="s">
        <v>1098</v>
      </c>
      <c r="B137" s="13" t="s">
        <v>1269</v>
      </c>
      <c r="C137" s="13" t="s">
        <v>45</v>
      </c>
      <c r="D137" s="13" t="s">
        <v>1406</v>
      </c>
      <c r="E137" s="64">
        <v>2.6</v>
      </c>
      <c r="F137" s="119" t="s">
        <v>16</v>
      </c>
      <c r="G137" s="115" t="s">
        <v>17</v>
      </c>
      <c r="H137" s="15" t="s">
        <v>18</v>
      </c>
      <c r="I137" s="99" t="s">
        <v>43</v>
      </c>
    </row>
    <row r="138" spans="1:9" x14ac:dyDescent="0.3">
      <c r="A138" s="38" t="s">
        <v>1098</v>
      </c>
      <c r="B138" s="13" t="s">
        <v>1269</v>
      </c>
      <c r="C138" s="13" t="s">
        <v>45</v>
      </c>
      <c r="D138" s="13" t="s">
        <v>1407</v>
      </c>
      <c r="E138" s="64">
        <v>23.62</v>
      </c>
      <c r="F138" s="119" t="s">
        <v>112</v>
      </c>
      <c r="G138" s="115" t="s">
        <v>20</v>
      </c>
      <c r="H138" s="15" t="s">
        <v>34</v>
      </c>
      <c r="I138" s="99" t="s">
        <v>35</v>
      </c>
    </row>
    <row r="139" spans="1:9" x14ac:dyDescent="0.3">
      <c r="A139" s="38" t="s">
        <v>1098</v>
      </c>
      <c r="B139" s="13" t="s">
        <v>1269</v>
      </c>
      <c r="C139" s="13" t="s">
        <v>45</v>
      </c>
      <c r="D139" s="13" t="s">
        <v>1408</v>
      </c>
      <c r="E139" s="64">
        <v>86.9</v>
      </c>
      <c r="F139" s="119" t="s">
        <v>16</v>
      </c>
      <c r="G139" s="115" t="s">
        <v>20</v>
      </c>
      <c r="H139" s="15" t="s">
        <v>21</v>
      </c>
      <c r="I139" s="40" t="s">
        <v>61</v>
      </c>
    </row>
    <row r="140" spans="1:9" x14ac:dyDescent="0.3">
      <c r="A140" s="38" t="s">
        <v>1098</v>
      </c>
      <c r="B140" s="13" t="s">
        <v>1269</v>
      </c>
      <c r="C140" s="13" t="s">
        <v>45</v>
      </c>
      <c r="D140" s="13" t="s">
        <v>1409</v>
      </c>
      <c r="E140" s="64">
        <v>14</v>
      </c>
      <c r="F140" s="119" t="s">
        <v>112</v>
      </c>
      <c r="G140" s="115" t="s">
        <v>20</v>
      </c>
      <c r="H140" s="15" t="s">
        <v>34</v>
      </c>
      <c r="I140" s="99" t="s">
        <v>35</v>
      </c>
    </row>
    <row r="141" spans="1:9" x14ac:dyDescent="0.3">
      <c r="A141" s="38" t="s">
        <v>1098</v>
      </c>
      <c r="B141" s="13" t="s">
        <v>1269</v>
      </c>
      <c r="C141" s="13" t="s">
        <v>45</v>
      </c>
      <c r="D141" s="13" t="s">
        <v>1410</v>
      </c>
      <c r="E141" s="64">
        <v>106</v>
      </c>
      <c r="F141" s="119" t="s">
        <v>16</v>
      </c>
      <c r="G141" s="115" t="s">
        <v>20</v>
      </c>
      <c r="H141" s="15" t="s">
        <v>21</v>
      </c>
      <c r="I141" s="40" t="s">
        <v>61</v>
      </c>
    </row>
    <row r="142" spans="1:9" x14ac:dyDescent="0.3">
      <c r="A142" s="38" t="s">
        <v>1098</v>
      </c>
      <c r="B142" s="13" t="s">
        <v>1269</v>
      </c>
      <c r="C142" s="13" t="s">
        <v>45</v>
      </c>
      <c r="D142" s="13" t="s">
        <v>1411</v>
      </c>
      <c r="E142" s="64">
        <v>14</v>
      </c>
      <c r="F142" s="119" t="s">
        <v>112</v>
      </c>
      <c r="G142" s="115" t="s">
        <v>20</v>
      </c>
      <c r="H142" s="15" t="s">
        <v>34</v>
      </c>
      <c r="I142" s="99" t="s">
        <v>35</v>
      </c>
    </row>
    <row r="143" spans="1:9" x14ac:dyDescent="0.3">
      <c r="A143" s="38" t="s">
        <v>1098</v>
      </c>
      <c r="B143" s="13" t="s">
        <v>1269</v>
      </c>
      <c r="C143" s="13" t="s">
        <v>45</v>
      </c>
      <c r="D143" s="13" t="s">
        <v>1412</v>
      </c>
      <c r="E143" s="64">
        <v>10.6</v>
      </c>
      <c r="F143" s="119" t="s">
        <v>16</v>
      </c>
      <c r="G143" s="115" t="s">
        <v>20</v>
      </c>
      <c r="H143" s="15" t="s">
        <v>21</v>
      </c>
      <c r="I143" s="99" t="s">
        <v>26</v>
      </c>
    </row>
    <row r="144" spans="1:9" x14ac:dyDescent="0.3">
      <c r="A144" s="38" t="s">
        <v>1098</v>
      </c>
      <c r="B144" s="13" t="s">
        <v>1269</v>
      </c>
      <c r="C144" s="13" t="s">
        <v>45</v>
      </c>
      <c r="D144" s="13" t="s">
        <v>1413</v>
      </c>
      <c r="E144" s="64">
        <v>14</v>
      </c>
      <c r="F144" s="119" t="s">
        <v>112</v>
      </c>
      <c r="G144" s="115" t="s">
        <v>20</v>
      </c>
      <c r="H144" s="15" t="s">
        <v>34</v>
      </c>
      <c r="I144" s="99" t="s">
        <v>35</v>
      </c>
    </row>
    <row r="145" spans="1:9" x14ac:dyDescent="0.3">
      <c r="A145" s="38" t="s">
        <v>1098</v>
      </c>
      <c r="B145" s="13" t="s">
        <v>1269</v>
      </c>
      <c r="C145" s="13" t="s">
        <v>45</v>
      </c>
      <c r="D145" s="13" t="s">
        <v>1414</v>
      </c>
      <c r="E145" s="64">
        <v>3.34</v>
      </c>
      <c r="F145" s="119" t="s">
        <v>16</v>
      </c>
      <c r="G145" s="115" t="s">
        <v>20</v>
      </c>
      <c r="H145" s="15" t="s">
        <v>21</v>
      </c>
      <c r="I145" s="99" t="s">
        <v>26</v>
      </c>
    </row>
    <row r="146" spans="1:9" x14ac:dyDescent="0.3">
      <c r="A146" s="38" t="s">
        <v>1098</v>
      </c>
      <c r="B146" s="13" t="s">
        <v>1269</v>
      </c>
      <c r="C146" s="13" t="s">
        <v>45</v>
      </c>
      <c r="D146" s="13" t="s">
        <v>1415</v>
      </c>
      <c r="E146" s="64">
        <v>26.6</v>
      </c>
      <c r="F146" s="119" t="s">
        <v>112</v>
      </c>
      <c r="G146" s="115" t="s">
        <v>20</v>
      </c>
      <c r="H146" s="15" t="s">
        <v>34</v>
      </c>
      <c r="I146" s="99" t="s">
        <v>35</v>
      </c>
    </row>
    <row r="147" spans="1:9" x14ac:dyDescent="0.3">
      <c r="A147" s="38" t="s">
        <v>1098</v>
      </c>
      <c r="B147" s="13" t="s">
        <v>1269</v>
      </c>
      <c r="C147" s="13" t="s">
        <v>45</v>
      </c>
      <c r="D147" s="13" t="s">
        <v>1416</v>
      </c>
      <c r="E147" s="64">
        <v>3.33</v>
      </c>
      <c r="F147" s="119" t="s">
        <v>16</v>
      </c>
      <c r="G147" s="115" t="s">
        <v>20</v>
      </c>
      <c r="H147" s="15" t="s">
        <v>21</v>
      </c>
      <c r="I147" s="99" t="s">
        <v>26</v>
      </c>
    </row>
    <row r="148" spans="1:9" x14ac:dyDescent="0.3">
      <c r="A148" s="38" t="s">
        <v>1098</v>
      </c>
      <c r="B148" s="13" t="s">
        <v>1269</v>
      </c>
      <c r="C148" s="13" t="s">
        <v>45</v>
      </c>
      <c r="D148" s="13" t="s">
        <v>1417</v>
      </c>
      <c r="E148" s="64">
        <v>27.7</v>
      </c>
      <c r="F148" s="119" t="s">
        <v>112</v>
      </c>
      <c r="G148" s="115" t="s">
        <v>20</v>
      </c>
      <c r="H148" s="15" t="s">
        <v>34</v>
      </c>
      <c r="I148" s="99" t="s">
        <v>35</v>
      </c>
    </row>
    <row r="149" spans="1:9" x14ac:dyDescent="0.3">
      <c r="A149" s="38" t="s">
        <v>1098</v>
      </c>
      <c r="B149" s="13" t="s">
        <v>1269</v>
      </c>
      <c r="C149" s="13" t="s">
        <v>45</v>
      </c>
      <c r="D149" s="13" t="s">
        <v>1418</v>
      </c>
      <c r="E149" s="64">
        <v>4.84</v>
      </c>
      <c r="F149" s="119" t="s">
        <v>16</v>
      </c>
      <c r="G149" s="115" t="s">
        <v>20</v>
      </c>
      <c r="H149" s="15" t="s">
        <v>21</v>
      </c>
      <c r="I149" s="99" t="s">
        <v>26</v>
      </c>
    </row>
    <row r="150" spans="1:9" x14ac:dyDescent="0.3">
      <c r="A150" s="38" t="s">
        <v>1098</v>
      </c>
      <c r="B150" s="13" t="s">
        <v>1269</v>
      </c>
      <c r="C150" s="13" t="s">
        <v>45</v>
      </c>
      <c r="D150" s="13" t="s">
        <v>1419</v>
      </c>
      <c r="E150" s="64">
        <v>10.15</v>
      </c>
      <c r="F150" s="119" t="s">
        <v>16</v>
      </c>
      <c r="G150" s="115" t="s">
        <v>20</v>
      </c>
      <c r="H150" s="15" t="s">
        <v>21</v>
      </c>
      <c r="I150" s="99" t="s">
        <v>26</v>
      </c>
    </row>
    <row r="151" spans="1:9" x14ac:dyDescent="0.3">
      <c r="A151" s="38" t="s">
        <v>1098</v>
      </c>
      <c r="B151" s="13" t="s">
        <v>1269</v>
      </c>
      <c r="C151" s="13" t="s">
        <v>45</v>
      </c>
      <c r="D151" s="13" t="s">
        <v>1420</v>
      </c>
      <c r="E151" s="64">
        <v>135</v>
      </c>
      <c r="F151" s="119" t="s">
        <v>16</v>
      </c>
      <c r="G151" s="115" t="s">
        <v>20</v>
      </c>
      <c r="H151" s="15" t="s">
        <v>21</v>
      </c>
      <c r="I151" s="40" t="s">
        <v>61</v>
      </c>
    </row>
    <row r="152" spans="1:9" x14ac:dyDescent="0.3">
      <c r="A152" s="38" t="s">
        <v>1098</v>
      </c>
      <c r="B152" s="13" t="s">
        <v>1269</v>
      </c>
      <c r="C152" s="13" t="s">
        <v>45</v>
      </c>
      <c r="D152" s="13" t="s">
        <v>1421</v>
      </c>
      <c r="E152" s="64">
        <v>13.7</v>
      </c>
      <c r="F152" s="119" t="s">
        <v>16</v>
      </c>
      <c r="G152" s="115" t="s">
        <v>17</v>
      </c>
      <c r="H152" s="15" t="s">
        <v>18</v>
      </c>
      <c r="I152" s="99" t="s">
        <v>43</v>
      </c>
    </row>
    <row r="153" spans="1:9" x14ac:dyDescent="0.3">
      <c r="A153" s="38" t="s">
        <v>1098</v>
      </c>
      <c r="B153" s="13" t="s">
        <v>1269</v>
      </c>
      <c r="C153" s="13" t="s">
        <v>45</v>
      </c>
      <c r="D153" s="13" t="s">
        <v>1422</v>
      </c>
      <c r="E153" s="64">
        <v>13.2</v>
      </c>
      <c r="F153" s="119" t="s">
        <v>16</v>
      </c>
      <c r="G153" s="115" t="s">
        <v>20</v>
      </c>
      <c r="H153" s="15" t="s">
        <v>21</v>
      </c>
      <c r="I153" s="99" t="s">
        <v>26</v>
      </c>
    </row>
    <row r="154" spans="1:9" x14ac:dyDescent="0.3">
      <c r="A154" s="38" t="s">
        <v>1098</v>
      </c>
      <c r="B154" s="13" t="s">
        <v>1269</v>
      </c>
      <c r="C154" s="13" t="s">
        <v>45</v>
      </c>
      <c r="D154" s="13" t="s">
        <v>1423</v>
      </c>
      <c r="E154" s="64">
        <v>97</v>
      </c>
      <c r="F154" s="119" t="s">
        <v>16</v>
      </c>
      <c r="G154" s="115" t="s">
        <v>17</v>
      </c>
      <c r="H154" s="15" t="s">
        <v>18</v>
      </c>
      <c r="I154" s="99" t="s">
        <v>41</v>
      </c>
    </row>
    <row r="155" spans="1:9" x14ac:dyDescent="0.3">
      <c r="A155" s="38" t="s">
        <v>1098</v>
      </c>
      <c r="B155" s="13" t="s">
        <v>1269</v>
      </c>
      <c r="C155" s="13" t="s">
        <v>45</v>
      </c>
      <c r="D155" s="13" t="s">
        <v>1424</v>
      </c>
      <c r="E155" s="64">
        <v>96.7</v>
      </c>
      <c r="F155" s="119" t="s">
        <v>57</v>
      </c>
      <c r="G155" s="115" t="s">
        <v>17</v>
      </c>
      <c r="H155" s="15" t="s">
        <v>18</v>
      </c>
      <c r="I155" s="99" t="s">
        <v>41</v>
      </c>
    </row>
    <row r="156" spans="1:9" x14ac:dyDescent="0.3">
      <c r="A156" s="38" t="s">
        <v>1098</v>
      </c>
      <c r="B156" s="13" t="s">
        <v>1269</v>
      </c>
      <c r="C156" s="13" t="s">
        <v>45</v>
      </c>
      <c r="D156" s="13" t="s">
        <v>1425</v>
      </c>
      <c r="E156" s="64">
        <v>55.95</v>
      </c>
      <c r="F156" s="119" t="s">
        <v>16</v>
      </c>
      <c r="G156" s="115" t="s">
        <v>17</v>
      </c>
      <c r="H156" s="15" t="s">
        <v>18</v>
      </c>
      <c r="I156" s="99" t="s">
        <v>41</v>
      </c>
    </row>
    <row r="157" spans="1:9" x14ac:dyDescent="0.3">
      <c r="A157" s="38" t="s">
        <v>1098</v>
      </c>
      <c r="B157" s="13" t="s">
        <v>1269</v>
      </c>
      <c r="C157" s="13" t="s">
        <v>45</v>
      </c>
      <c r="D157" s="13" t="s">
        <v>1426</v>
      </c>
      <c r="E157" s="64">
        <v>115.2</v>
      </c>
      <c r="F157" s="119" t="s">
        <v>1427</v>
      </c>
      <c r="G157" s="115" t="s">
        <v>20</v>
      </c>
      <c r="H157" s="15" t="s">
        <v>21</v>
      </c>
      <c r="I157" s="99" t="s">
        <v>22</v>
      </c>
    </row>
    <row r="158" spans="1:9" x14ac:dyDescent="0.3">
      <c r="A158" s="38" t="s">
        <v>1098</v>
      </c>
      <c r="B158" s="13" t="s">
        <v>1269</v>
      </c>
      <c r="C158" s="13" t="s">
        <v>45</v>
      </c>
      <c r="D158" s="13" t="s">
        <v>1428</v>
      </c>
      <c r="E158" s="64">
        <v>117.32</v>
      </c>
      <c r="F158" s="119" t="s">
        <v>1427</v>
      </c>
      <c r="G158" s="115" t="s">
        <v>20</v>
      </c>
      <c r="H158" s="15" t="s">
        <v>21</v>
      </c>
      <c r="I158" s="99" t="s">
        <v>22</v>
      </c>
    </row>
    <row r="159" spans="1:9" x14ac:dyDescent="0.3">
      <c r="A159" s="38" t="s">
        <v>1098</v>
      </c>
      <c r="B159" s="13" t="s">
        <v>1269</v>
      </c>
      <c r="C159" s="13" t="s">
        <v>45</v>
      </c>
      <c r="D159" s="13" t="s">
        <v>1429</v>
      </c>
      <c r="E159" s="64">
        <v>54.28</v>
      </c>
      <c r="F159" s="119" t="s">
        <v>16</v>
      </c>
      <c r="G159" s="115" t="s">
        <v>20</v>
      </c>
      <c r="H159" s="15" t="s">
        <v>21</v>
      </c>
      <c r="I159" s="99" t="s">
        <v>22</v>
      </c>
    </row>
    <row r="160" spans="1:9" x14ac:dyDescent="0.3">
      <c r="A160" s="38" t="s">
        <v>1098</v>
      </c>
      <c r="B160" s="13" t="s">
        <v>1269</v>
      </c>
      <c r="C160" s="13" t="s">
        <v>45</v>
      </c>
      <c r="D160" s="13" t="s">
        <v>1430</v>
      </c>
      <c r="E160" s="64">
        <v>9.68</v>
      </c>
      <c r="F160" s="119" t="s">
        <v>112</v>
      </c>
      <c r="G160" s="115" t="s">
        <v>20</v>
      </c>
      <c r="H160" s="15" t="s">
        <v>48</v>
      </c>
      <c r="I160" s="99" t="s">
        <v>936</v>
      </c>
    </row>
    <row r="161" spans="1:11" x14ac:dyDescent="0.3">
      <c r="A161" s="38" t="s">
        <v>1098</v>
      </c>
      <c r="B161" s="13" t="s">
        <v>1269</v>
      </c>
      <c r="C161" s="13" t="s">
        <v>45</v>
      </c>
      <c r="D161" s="13" t="s">
        <v>1431</v>
      </c>
      <c r="E161" s="64">
        <v>9.57</v>
      </c>
      <c r="F161" s="119" t="s">
        <v>112</v>
      </c>
      <c r="G161" s="115" t="s">
        <v>20</v>
      </c>
      <c r="H161" s="15" t="s">
        <v>48</v>
      </c>
      <c r="I161" s="99" t="s">
        <v>936</v>
      </c>
    </row>
    <row r="162" spans="1:11" x14ac:dyDescent="0.3">
      <c r="A162" s="38" t="s">
        <v>1098</v>
      </c>
      <c r="B162" s="13" t="s">
        <v>1269</v>
      </c>
      <c r="C162" s="13" t="s">
        <v>45</v>
      </c>
      <c r="D162" s="13" t="s">
        <v>1432</v>
      </c>
      <c r="E162" s="64">
        <v>7.62</v>
      </c>
      <c r="F162" s="119" t="s">
        <v>112</v>
      </c>
      <c r="G162" s="115" t="s">
        <v>20</v>
      </c>
      <c r="H162" s="15" t="s">
        <v>48</v>
      </c>
      <c r="I162" s="99" t="s">
        <v>936</v>
      </c>
    </row>
    <row r="163" spans="1:11" x14ac:dyDescent="0.3">
      <c r="A163" s="38" t="s">
        <v>1098</v>
      </c>
      <c r="B163" s="13" t="s">
        <v>1269</v>
      </c>
      <c r="C163" s="13" t="s">
        <v>45</v>
      </c>
      <c r="D163" s="13" t="s">
        <v>1433</v>
      </c>
      <c r="E163" s="64">
        <v>143.16999999999999</v>
      </c>
      <c r="F163" s="119" t="s">
        <v>16</v>
      </c>
      <c r="G163" s="115" t="s">
        <v>17</v>
      </c>
      <c r="H163" s="15" t="s">
        <v>18</v>
      </c>
      <c r="I163" s="99" t="s">
        <v>41</v>
      </c>
    </row>
    <row r="164" spans="1:11" x14ac:dyDescent="0.3">
      <c r="A164" s="38" t="s">
        <v>1098</v>
      </c>
      <c r="B164" s="13" t="s">
        <v>1269</v>
      </c>
      <c r="C164" s="13" t="s">
        <v>45</v>
      </c>
      <c r="D164" s="13" t="s">
        <v>1434</v>
      </c>
      <c r="E164" s="64">
        <v>26</v>
      </c>
      <c r="F164" s="119" t="s">
        <v>1369</v>
      </c>
      <c r="G164" s="115" t="s">
        <v>17</v>
      </c>
      <c r="H164" s="15" t="s">
        <v>18</v>
      </c>
      <c r="I164" s="99" t="s">
        <v>41</v>
      </c>
    </row>
    <row r="165" spans="1:11" x14ac:dyDescent="0.3">
      <c r="A165" s="38" t="s">
        <v>1098</v>
      </c>
      <c r="B165" s="13" t="s">
        <v>1269</v>
      </c>
      <c r="C165" s="13" t="s">
        <v>114</v>
      </c>
      <c r="D165" s="13" t="s">
        <v>1435</v>
      </c>
      <c r="E165" s="64">
        <v>4.9400000000000004</v>
      </c>
      <c r="F165" s="119" t="s">
        <v>16</v>
      </c>
      <c r="G165" s="115" t="s">
        <v>17</v>
      </c>
      <c r="H165" s="15" t="s">
        <v>18</v>
      </c>
      <c r="I165" s="99" t="s">
        <v>26</v>
      </c>
    </row>
    <row r="166" spans="1:11" x14ac:dyDescent="0.3">
      <c r="A166" s="38" t="s">
        <v>1098</v>
      </c>
      <c r="B166" s="13" t="s">
        <v>1269</v>
      </c>
      <c r="C166" s="13" t="s">
        <v>114</v>
      </c>
      <c r="D166" s="13" t="s">
        <v>1436</v>
      </c>
      <c r="E166" s="64">
        <v>2.64</v>
      </c>
      <c r="F166" s="119" t="s">
        <v>16</v>
      </c>
      <c r="G166" s="115" t="s">
        <v>17</v>
      </c>
      <c r="H166" s="15" t="s">
        <v>18</v>
      </c>
      <c r="I166" s="99" t="s">
        <v>43</v>
      </c>
    </row>
    <row r="167" spans="1:11" x14ac:dyDescent="0.3">
      <c r="A167" s="38" t="s">
        <v>1098</v>
      </c>
      <c r="B167" s="13" t="s">
        <v>1269</v>
      </c>
      <c r="C167" s="13" t="s">
        <v>114</v>
      </c>
      <c r="D167" s="13" t="s">
        <v>1437</v>
      </c>
      <c r="E167" s="64">
        <v>3</v>
      </c>
      <c r="F167" s="119" t="s">
        <v>16</v>
      </c>
      <c r="G167" s="115" t="s">
        <v>17</v>
      </c>
      <c r="H167" s="15" t="s">
        <v>18</v>
      </c>
      <c r="I167" s="99" t="s">
        <v>43</v>
      </c>
    </row>
    <row r="168" spans="1:11" x14ac:dyDescent="0.3">
      <c r="A168" s="38" t="s">
        <v>1098</v>
      </c>
      <c r="B168" s="13" t="s">
        <v>1269</v>
      </c>
      <c r="C168" s="13" t="s">
        <v>114</v>
      </c>
      <c r="D168" s="13" t="s">
        <v>1438</v>
      </c>
      <c r="E168" s="64">
        <v>33.9</v>
      </c>
      <c r="F168" s="119" t="s">
        <v>57</v>
      </c>
      <c r="G168" s="115" t="s">
        <v>20</v>
      </c>
      <c r="H168" s="15" t="s">
        <v>21</v>
      </c>
      <c r="I168" s="40" t="s">
        <v>61</v>
      </c>
    </row>
    <row r="169" spans="1:11" x14ac:dyDescent="0.3">
      <c r="A169" s="38" t="s">
        <v>1098</v>
      </c>
      <c r="B169" s="13" t="s">
        <v>1269</v>
      </c>
      <c r="C169" s="13" t="s">
        <v>114</v>
      </c>
      <c r="D169" s="13" t="s">
        <v>1439</v>
      </c>
      <c r="E169" s="64">
        <v>2.1</v>
      </c>
      <c r="F169" s="119" t="s">
        <v>16</v>
      </c>
      <c r="G169" s="115" t="s">
        <v>17</v>
      </c>
      <c r="H169" s="15" t="s">
        <v>18</v>
      </c>
      <c r="I169" s="99" t="s">
        <v>43</v>
      </c>
    </row>
    <row r="170" spans="1:11" x14ac:dyDescent="0.3">
      <c r="A170" s="38" t="s">
        <v>1098</v>
      </c>
      <c r="B170" s="13" t="s">
        <v>1269</v>
      </c>
      <c r="C170" s="13" t="s">
        <v>114</v>
      </c>
      <c r="D170" s="13" t="s">
        <v>1440</v>
      </c>
      <c r="E170" s="64">
        <v>2.1</v>
      </c>
      <c r="F170" s="119" t="s">
        <v>16</v>
      </c>
      <c r="G170" s="115" t="s">
        <v>17</v>
      </c>
      <c r="H170" s="15" t="s">
        <v>18</v>
      </c>
      <c r="I170" s="99" t="s">
        <v>43</v>
      </c>
    </row>
    <row r="171" spans="1:11" x14ac:dyDescent="0.3">
      <c r="A171" s="38" t="s">
        <v>1098</v>
      </c>
      <c r="B171" s="13" t="s">
        <v>1269</v>
      </c>
      <c r="C171" s="13" t="s">
        <v>114</v>
      </c>
      <c r="D171" s="13" t="s">
        <v>1441</v>
      </c>
      <c r="E171" s="64">
        <v>51.9</v>
      </c>
      <c r="F171" s="119" t="s">
        <v>16</v>
      </c>
      <c r="G171" s="115" t="s">
        <v>65</v>
      </c>
      <c r="H171" s="15" t="s">
        <v>51</v>
      </c>
      <c r="I171" s="99" t="s">
        <v>51</v>
      </c>
    </row>
    <row r="172" spans="1:11" x14ac:dyDescent="0.3">
      <c r="A172" s="38" t="s">
        <v>1098</v>
      </c>
      <c r="B172" s="13" t="s">
        <v>1269</v>
      </c>
      <c r="C172" s="13" t="s">
        <v>114</v>
      </c>
      <c r="D172" s="13" t="s">
        <v>1442</v>
      </c>
      <c r="E172" s="64">
        <v>78.7</v>
      </c>
      <c r="F172" s="119" t="s">
        <v>57</v>
      </c>
      <c r="G172" s="115" t="s">
        <v>20</v>
      </c>
      <c r="H172" s="15" t="s">
        <v>21</v>
      </c>
      <c r="I172" s="99" t="s">
        <v>22</v>
      </c>
      <c r="J172" s="95"/>
      <c r="K172" s="95"/>
    </row>
    <row r="173" spans="1:11" x14ac:dyDescent="0.3">
      <c r="A173" s="38" t="s">
        <v>1098</v>
      </c>
      <c r="B173" s="13" t="s">
        <v>1269</v>
      </c>
      <c r="C173" s="13" t="s">
        <v>114</v>
      </c>
      <c r="D173" s="13" t="s">
        <v>1443</v>
      </c>
      <c r="E173" s="64">
        <v>51.9</v>
      </c>
      <c r="F173" s="119" t="s">
        <v>57</v>
      </c>
      <c r="G173" s="115" t="s">
        <v>20</v>
      </c>
      <c r="H173" s="15" t="s">
        <v>21</v>
      </c>
      <c r="I173" s="40" t="s">
        <v>61</v>
      </c>
      <c r="J173" s="95"/>
      <c r="K173" s="95"/>
    </row>
    <row r="174" spans="1:11" x14ac:dyDescent="0.3">
      <c r="A174" s="38" t="s">
        <v>1098</v>
      </c>
      <c r="B174" s="13" t="s">
        <v>1269</v>
      </c>
      <c r="C174" s="13" t="s">
        <v>114</v>
      </c>
      <c r="D174" s="13" t="s">
        <v>1444</v>
      </c>
      <c r="E174" s="64">
        <v>56</v>
      </c>
      <c r="F174" s="119" t="s">
        <v>57</v>
      </c>
      <c r="G174" s="115" t="s">
        <v>20</v>
      </c>
      <c r="H174" s="15" t="s">
        <v>21</v>
      </c>
      <c r="I174" s="40" t="s">
        <v>61</v>
      </c>
      <c r="J174" s="95"/>
      <c r="K174" s="95"/>
    </row>
    <row r="175" spans="1:11" x14ac:dyDescent="0.3">
      <c r="A175" s="38" t="s">
        <v>1098</v>
      </c>
      <c r="B175" s="13" t="s">
        <v>1269</v>
      </c>
      <c r="C175" s="13" t="s">
        <v>114</v>
      </c>
      <c r="D175" s="13" t="s">
        <v>1445</v>
      </c>
      <c r="E175" s="64">
        <v>83.1</v>
      </c>
      <c r="F175" s="119" t="s">
        <v>57</v>
      </c>
      <c r="G175" s="115" t="s">
        <v>20</v>
      </c>
      <c r="H175" s="15" t="s">
        <v>21</v>
      </c>
      <c r="I175" s="40" t="s">
        <v>61</v>
      </c>
      <c r="J175" s="95"/>
      <c r="K175" s="95"/>
    </row>
    <row r="176" spans="1:11" x14ac:dyDescent="0.3">
      <c r="A176" s="38" t="s">
        <v>1098</v>
      </c>
      <c r="B176" s="13" t="s">
        <v>1269</v>
      </c>
      <c r="C176" s="13" t="s">
        <v>114</v>
      </c>
      <c r="D176" s="13" t="s">
        <v>1446</v>
      </c>
      <c r="E176" s="64">
        <v>44.3</v>
      </c>
      <c r="F176" s="119" t="s">
        <v>57</v>
      </c>
      <c r="G176" s="115" t="s">
        <v>17</v>
      </c>
      <c r="H176" s="15" t="s">
        <v>18</v>
      </c>
      <c r="I176" s="99" t="s">
        <v>41</v>
      </c>
    </row>
    <row r="177" spans="1:9" x14ac:dyDescent="0.3">
      <c r="A177" s="38" t="s">
        <v>1098</v>
      </c>
      <c r="B177" s="13" t="s">
        <v>1269</v>
      </c>
      <c r="C177" s="13" t="s">
        <v>114</v>
      </c>
      <c r="D177" s="13" t="s">
        <v>1447</v>
      </c>
      <c r="E177" s="64">
        <v>6.72</v>
      </c>
      <c r="F177" s="119" t="s">
        <v>32</v>
      </c>
      <c r="G177" s="115" t="s">
        <v>17</v>
      </c>
      <c r="H177" s="15" t="s">
        <v>18</v>
      </c>
      <c r="I177" s="99" t="s">
        <v>41</v>
      </c>
    </row>
    <row r="178" spans="1:9" x14ac:dyDescent="0.3">
      <c r="A178" s="38" t="s">
        <v>1098</v>
      </c>
      <c r="B178" s="13" t="s">
        <v>1269</v>
      </c>
      <c r="C178" s="13" t="s">
        <v>114</v>
      </c>
      <c r="D178" s="13" t="s">
        <v>1448</v>
      </c>
      <c r="E178" s="64">
        <v>33</v>
      </c>
      <c r="F178" s="119" t="s">
        <v>57</v>
      </c>
      <c r="G178" s="115" t="s">
        <v>17</v>
      </c>
      <c r="H178" s="15" t="s">
        <v>18</v>
      </c>
      <c r="I178" s="99" t="s">
        <v>41</v>
      </c>
    </row>
    <row r="179" spans="1:9" x14ac:dyDescent="0.3">
      <c r="A179" s="38" t="s">
        <v>1098</v>
      </c>
      <c r="B179" s="13" t="s">
        <v>1269</v>
      </c>
      <c r="C179" s="13" t="s">
        <v>114</v>
      </c>
      <c r="D179" s="13" t="s">
        <v>1449</v>
      </c>
      <c r="E179" s="64">
        <v>7.48</v>
      </c>
      <c r="F179" s="119" t="s">
        <v>57</v>
      </c>
      <c r="G179" s="115" t="s">
        <v>17</v>
      </c>
      <c r="H179" s="15" t="s">
        <v>18</v>
      </c>
      <c r="I179" s="99" t="s">
        <v>26</v>
      </c>
    </row>
    <row r="180" spans="1:9" x14ac:dyDescent="0.3">
      <c r="A180" s="38" t="s">
        <v>1098</v>
      </c>
      <c r="B180" s="13" t="s">
        <v>1269</v>
      </c>
      <c r="C180" s="13" t="s">
        <v>114</v>
      </c>
      <c r="D180" s="13" t="s">
        <v>1450</v>
      </c>
      <c r="E180" s="64">
        <v>62.8</v>
      </c>
      <c r="F180" s="119" t="s">
        <v>57</v>
      </c>
      <c r="G180" s="115" t="s">
        <v>20</v>
      </c>
      <c r="H180" s="15" t="s">
        <v>21</v>
      </c>
      <c r="I180" s="40" t="s">
        <v>61</v>
      </c>
    </row>
    <row r="181" spans="1:9" x14ac:dyDescent="0.3">
      <c r="A181" s="38" t="s">
        <v>1098</v>
      </c>
      <c r="B181" s="13" t="s">
        <v>1269</v>
      </c>
      <c r="C181" s="13" t="s">
        <v>114</v>
      </c>
      <c r="D181" s="13" t="s">
        <v>1451</v>
      </c>
      <c r="E181" s="64">
        <v>36</v>
      </c>
      <c r="F181" s="119" t="s">
        <v>16</v>
      </c>
      <c r="G181" s="115" t="s">
        <v>65</v>
      </c>
      <c r="H181" s="15" t="s">
        <v>51</v>
      </c>
      <c r="I181" s="99" t="s">
        <v>51</v>
      </c>
    </row>
    <row r="182" spans="1:9" x14ac:dyDescent="0.3">
      <c r="A182" s="38" t="s">
        <v>1098</v>
      </c>
      <c r="B182" s="13" t="s">
        <v>1269</v>
      </c>
      <c r="C182" s="13" t="s">
        <v>114</v>
      </c>
      <c r="D182" s="13" t="s">
        <v>1452</v>
      </c>
      <c r="E182" s="64">
        <v>83.7</v>
      </c>
      <c r="F182" s="119" t="s">
        <v>57</v>
      </c>
      <c r="G182" s="115" t="s">
        <v>20</v>
      </c>
      <c r="H182" s="15" t="s">
        <v>21</v>
      </c>
      <c r="I182" s="40" t="s">
        <v>61</v>
      </c>
    </row>
    <row r="183" spans="1:9" x14ac:dyDescent="0.3">
      <c r="A183" s="38" t="s">
        <v>1098</v>
      </c>
      <c r="B183" s="13" t="s">
        <v>1269</v>
      </c>
      <c r="C183" s="13" t="s">
        <v>114</v>
      </c>
      <c r="D183" s="13" t="s">
        <v>1453</v>
      </c>
      <c r="E183" s="64">
        <v>40.5</v>
      </c>
      <c r="F183" s="119" t="s">
        <v>16</v>
      </c>
      <c r="G183" s="115" t="s">
        <v>65</v>
      </c>
      <c r="H183" s="15" t="s">
        <v>51</v>
      </c>
      <c r="I183" s="99" t="s">
        <v>51</v>
      </c>
    </row>
    <row r="184" spans="1:9" x14ac:dyDescent="0.3">
      <c r="A184" s="38" t="s">
        <v>1098</v>
      </c>
      <c r="B184" s="13" t="s">
        <v>1269</v>
      </c>
      <c r="C184" s="13" t="s">
        <v>114</v>
      </c>
      <c r="D184" s="13" t="s">
        <v>1454</v>
      </c>
      <c r="E184" s="64">
        <v>69</v>
      </c>
      <c r="F184" s="119" t="s">
        <v>57</v>
      </c>
      <c r="G184" s="115" t="s">
        <v>20</v>
      </c>
      <c r="H184" s="15" t="s">
        <v>21</v>
      </c>
      <c r="I184" s="40" t="s">
        <v>61</v>
      </c>
    </row>
    <row r="185" spans="1:9" x14ac:dyDescent="0.3">
      <c r="A185" s="38" t="s">
        <v>1098</v>
      </c>
      <c r="B185" s="13" t="s">
        <v>1269</v>
      </c>
      <c r="C185" s="13" t="s">
        <v>114</v>
      </c>
      <c r="D185" s="13" t="s">
        <v>1455</v>
      </c>
      <c r="E185" s="64">
        <v>18</v>
      </c>
      <c r="F185" s="119" t="s">
        <v>57</v>
      </c>
      <c r="G185" s="115" t="s">
        <v>17</v>
      </c>
      <c r="H185" s="15" t="s">
        <v>18</v>
      </c>
      <c r="I185" s="99" t="s">
        <v>26</v>
      </c>
    </row>
    <row r="186" spans="1:9" x14ac:dyDescent="0.3">
      <c r="A186" s="38" t="s">
        <v>1098</v>
      </c>
      <c r="B186" s="13" t="s">
        <v>1269</v>
      </c>
      <c r="C186" s="13" t="s">
        <v>114</v>
      </c>
      <c r="D186" s="13" t="s">
        <v>1449</v>
      </c>
      <c r="E186" s="64">
        <v>17.8</v>
      </c>
      <c r="F186" s="119" t="s">
        <v>57</v>
      </c>
      <c r="G186" s="115" t="s">
        <v>20</v>
      </c>
      <c r="H186" s="15" t="s">
        <v>21</v>
      </c>
      <c r="I186" s="99" t="s">
        <v>26</v>
      </c>
    </row>
    <row r="187" spans="1:9" x14ac:dyDescent="0.3">
      <c r="A187" s="38" t="s">
        <v>1098</v>
      </c>
      <c r="B187" s="13" t="s">
        <v>1269</v>
      </c>
      <c r="C187" s="13" t="s">
        <v>114</v>
      </c>
      <c r="D187" s="13" t="s">
        <v>1456</v>
      </c>
      <c r="E187" s="64">
        <v>18.5</v>
      </c>
      <c r="F187" s="119" t="s">
        <v>57</v>
      </c>
      <c r="G187" s="115" t="s">
        <v>17</v>
      </c>
      <c r="H187" s="15" t="s">
        <v>18</v>
      </c>
      <c r="I187" s="99" t="s">
        <v>41</v>
      </c>
    </row>
    <row r="188" spans="1:9" x14ac:dyDescent="0.3">
      <c r="A188" s="38" t="s">
        <v>1098</v>
      </c>
      <c r="B188" s="13" t="s">
        <v>1269</v>
      </c>
      <c r="C188" s="13" t="s">
        <v>114</v>
      </c>
      <c r="D188" s="13" t="s">
        <v>1457</v>
      </c>
      <c r="E188" s="64">
        <v>108</v>
      </c>
      <c r="F188" s="119" t="s">
        <v>57</v>
      </c>
      <c r="G188" s="115" t="s">
        <v>20</v>
      </c>
      <c r="H188" s="15" t="s">
        <v>21</v>
      </c>
      <c r="I188" s="40" t="s">
        <v>61</v>
      </c>
    </row>
    <row r="189" spans="1:9" x14ac:dyDescent="0.3">
      <c r="A189" s="38" t="s">
        <v>1098</v>
      </c>
      <c r="B189" s="13" t="s">
        <v>1269</v>
      </c>
      <c r="C189" s="13" t="s">
        <v>114</v>
      </c>
      <c r="D189" s="13" t="s">
        <v>1458</v>
      </c>
      <c r="E189" s="64">
        <v>2</v>
      </c>
      <c r="F189" s="119" t="s">
        <v>16</v>
      </c>
      <c r="G189" s="115" t="s">
        <v>17</v>
      </c>
      <c r="H189" s="15" t="s">
        <v>18</v>
      </c>
      <c r="I189" s="99" t="s">
        <v>43</v>
      </c>
    </row>
    <row r="190" spans="1:9" x14ac:dyDescent="0.3">
      <c r="A190" s="38" t="s">
        <v>1098</v>
      </c>
      <c r="B190" s="13" t="s">
        <v>1269</v>
      </c>
      <c r="C190" s="13" t="s">
        <v>114</v>
      </c>
      <c r="D190" s="13" t="s">
        <v>1459</v>
      </c>
      <c r="E190" s="64">
        <v>18.899999999999999</v>
      </c>
      <c r="F190" s="119" t="s">
        <v>57</v>
      </c>
      <c r="G190" s="115" t="s">
        <v>20</v>
      </c>
      <c r="H190" s="15" t="s">
        <v>21</v>
      </c>
      <c r="I190" s="40" t="s">
        <v>61</v>
      </c>
    </row>
    <row r="191" spans="1:9" x14ac:dyDescent="0.3">
      <c r="A191" s="38" t="s">
        <v>1098</v>
      </c>
      <c r="B191" s="13" t="s">
        <v>1269</v>
      </c>
      <c r="C191" s="13" t="s">
        <v>114</v>
      </c>
      <c r="D191" s="13" t="s">
        <v>1460</v>
      </c>
      <c r="E191" s="64">
        <v>1.56</v>
      </c>
      <c r="F191" s="119" t="s">
        <v>16</v>
      </c>
      <c r="G191" s="115" t="s">
        <v>17</v>
      </c>
      <c r="H191" s="15" t="s">
        <v>18</v>
      </c>
      <c r="I191" s="99" t="s">
        <v>43</v>
      </c>
    </row>
    <row r="192" spans="1:9" x14ac:dyDescent="0.3">
      <c r="A192" s="38" t="s">
        <v>1098</v>
      </c>
      <c r="B192" s="13" t="s">
        <v>1269</v>
      </c>
      <c r="C192" s="13" t="s">
        <v>114</v>
      </c>
      <c r="D192" s="13" t="s">
        <v>1461</v>
      </c>
      <c r="E192" s="64">
        <v>1.1000000000000001</v>
      </c>
      <c r="F192" s="119" t="s">
        <v>16</v>
      </c>
      <c r="G192" s="115" t="s">
        <v>20</v>
      </c>
      <c r="H192" s="15" t="s">
        <v>21</v>
      </c>
      <c r="I192" s="40" t="s">
        <v>1462</v>
      </c>
    </row>
    <row r="193" spans="1:9" x14ac:dyDescent="0.3">
      <c r="A193" s="38" t="s">
        <v>1098</v>
      </c>
      <c r="B193" s="13" t="s">
        <v>1269</v>
      </c>
      <c r="C193" s="13" t="s">
        <v>114</v>
      </c>
      <c r="D193" s="13" t="s">
        <v>1463</v>
      </c>
      <c r="E193" s="64">
        <v>1.1000000000000001</v>
      </c>
      <c r="F193" s="119" t="s">
        <v>16</v>
      </c>
      <c r="G193" s="115" t="s">
        <v>20</v>
      </c>
      <c r="H193" s="15" t="s">
        <v>21</v>
      </c>
      <c r="I193" s="40" t="s">
        <v>1462</v>
      </c>
    </row>
    <row r="194" spans="1:9" x14ac:dyDescent="0.3">
      <c r="A194" s="38" t="s">
        <v>1098</v>
      </c>
      <c r="B194" s="13" t="s">
        <v>1269</v>
      </c>
      <c r="C194" s="13" t="s">
        <v>114</v>
      </c>
      <c r="D194" s="13" t="s">
        <v>1464</v>
      </c>
      <c r="E194" s="64">
        <v>2.75</v>
      </c>
      <c r="F194" s="119" t="s">
        <v>16</v>
      </c>
      <c r="G194" s="115" t="s">
        <v>17</v>
      </c>
      <c r="H194" s="15" t="s">
        <v>18</v>
      </c>
      <c r="I194" s="99" t="s">
        <v>43</v>
      </c>
    </row>
    <row r="195" spans="1:9" x14ac:dyDescent="0.3">
      <c r="A195" s="38" t="s">
        <v>1098</v>
      </c>
      <c r="B195" s="13" t="s">
        <v>1269</v>
      </c>
      <c r="C195" s="13" t="s">
        <v>114</v>
      </c>
      <c r="D195" s="13" t="s">
        <v>1465</v>
      </c>
      <c r="E195" s="64">
        <v>8.33</v>
      </c>
      <c r="F195" s="119" t="s">
        <v>16</v>
      </c>
      <c r="G195" s="115" t="s">
        <v>20</v>
      </c>
      <c r="H195" s="15" t="s">
        <v>48</v>
      </c>
      <c r="I195" s="99" t="s">
        <v>92</v>
      </c>
    </row>
    <row r="196" spans="1:9" x14ac:dyDescent="0.3">
      <c r="A196" s="38" t="s">
        <v>1098</v>
      </c>
      <c r="B196" s="13" t="s">
        <v>1269</v>
      </c>
      <c r="C196" s="13" t="s">
        <v>114</v>
      </c>
      <c r="D196" s="13" t="s">
        <v>1466</v>
      </c>
      <c r="E196" s="64">
        <v>9.85</v>
      </c>
      <c r="F196" s="119" t="s">
        <v>16</v>
      </c>
      <c r="G196" s="115" t="s">
        <v>17</v>
      </c>
      <c r="H196" s="15" t="s">
        <v>34</v>
      </c>
      <c r="I196" s="99" t="s">
        <v>110</v>
      </c>
    </row>
    <row r="197" spans="1:9" x14ac:dyDescent="0.3">
      <c r="A197" s="38" t="s">
        <v>1098</v>
      </c>
      <c r="B197" s="13" t="s">
        <v>1269</v>
      </c>
      <c r="C197" s="13" t="s">
        <v>114</v>
      </c>
      <c r="D197" s="13" t="s">
        <v>1467</v>
      </c>
      <c r="E197" s="64">
        <v>49.2</v>
      </c>
      <c r="F197" s="119" t="s">
        <v>16</v>
      </c>
      <c r="G197" s="115" t="s">
        <v>65</v>
      </c>
      <c r="H197" s="15" t="s">
        <v>51</v>
      </c>
      <c r="I197" s="99" t="s">
        <v>51</v>
      </c>
    </row>
    <row r="198" spans="1:9" x14ac:dyDescent="0.3">
      <c r="A198" s="38" t="s">
        <v>1098</v>
      </c>
      <c r="B198" s="13" t="s">
        <v>1269</v>
      </c>
      <c r="C198" s="13" t="s">
        <v>114</v>
      </c>
      <c r="D198" s="13" t="s">
        <v>1468</v>
      </c>
      <c r="E198" s="64">
        <v>44.3</v>
      </c>
      <c r="F198" s="119" t="s">
        <v>16</v>
      </c>
      <c r="G198" s="115" t="s">
        <v>17</v>
      </c>
      <c r="H198" s="15" t="s">
        <v>18</v>
      </c>
      <c r="I198" s="99" t="s">
        <v>41</v>
      </c>
    </row>
    <row r="199" spans="1:9" x14ac:dyDescent="0.3">
      <c r="A199" s="38" t="s">
        <v>1098</v>
      </c>
      <c r="B199" s="13" t="s">
        <v>1269</v>
      </c>
      <c r="C199" s="13" t="s">
        <v>114</v>
      </c>
      <c r="D199" s="13" t="s">
        <v>1469</v>
      </c>
      <c r="E199" s="64">
        <v>63.4</v>
      </c>
      <c r="F199" s="119" t="s">
        <v>16</v>
      </c>
      <c r="G199" s="115" t="s">
        <v>17</v>
      </c>
      <c r="H199" s="15" t="s">
        <v>18</v>
      </c>
      <c r="I199" s="99" t="s">
        <v>41</v>
      </c>
    </row>
    <row r="200" spans="1:9" x14ac:dyDescent="0.3">
      <c r="A200" s="38" t="s">
        <v>1098</v>
      </c>
      <c r="B200" s="13" t="s">
        <v>1269</v>
      </c>
      <c r="C200" s="13" t="s">
        <v>114</v>
      </c>
      <c r="D200" s="13" t="s">
        <v>1470</v>
      </c>
      <c r="E200" s="64">
        <v>64.7</v>
      </c>
      <c r="F200" s="119" t="s">
        <v>112</v>
      </c>
      <c r="G200" s="115" t="s">
        <v>17</v>
      </c>
      <c r="H200" s="15" t="s">
        <v>18</v>
      </c>
      <c r="I200" s="99" t="s">
        <v>41</v>
      </c>
    </row>
    <row r="201" spans="1:9" x14ac:dyDescent="0.3">
      <c r="A201" s="38" t="s">
        <v>1098</v>
      </c>
      <c r="B201" s="13" t="s">
        <v>1269</v>
      </c>
      <c r="C201" s="13" t="s">
        <v>114</v>
      </c>
      <c r="D201" s="13" t="s">
        <v>1471</v>
      </c>
      <c r="E201" s="64">
        <v>57.4</v>
      </c>
      <c r="F201" s="119" t="s">
        <v>16</v>
      </c>
      <c r="G201" s="115" t="s">
        <v>65</v>
      </c>
      <c r="H201" s="15" t="s">
        <v>51</v>
      </c>
      <c r="I201" s="99" t="s">
        <v>51</v>
      </c>
    </row>
    <row r="202" spans="1:9" x14ac:dyDescent="0.3">
      <c r="A202" s="38" t="s">
        <v>1098</v>
      </c>
      <c r="B202" s="13" t="s">
        <v>1269</v>
      </c>
      <c r="C202" s="13" t="s">
        <v>114</v>
      </c>
      <c r="D202" s="13" t="s">
        <v>1472</v>
      </c>
      <c r="E202" s="64">
        <v>108</v>
      </c>
      <c r="F202" s="119" t="s">
        <v>112</v>
      </c>
      <c r="G202" s="115" t="s">
        <v>20</v>
      </c>
      <c r="H202" s="15" t="s">
        <v>21</v>
      </c>
      <c r="I202" s="99" t="s">
        <v>22</v>
      </c>
    </row>
    <row r="203" spans="1:9" x14ac:dyDescent="0.3">
      <c r="A203" s="38" t="s">
        <v>1098</v>
      </c>
      <c r="B203" s="13" t="s">
        <v>1269</v>
      </c>
      <c r="C203" s="13" t="s">
        <v>114</v>
      </c>
      <c r="D203" s="13" t="s">
        <v>1473</v>
      </c>
      <c r="E203" s="64">
        <v>54.2</v>
      </c>
      <c r="F203" s="119" t="s">
        <v>112</v>
      </c>
      <c r="G203" s="115" t="s">
        <v>20</v>
      </c>
      <c r="H203" s="15" t="s">
        <v>21</v>
      </c>
      <c r="I203" s="99" t="s">
        <v>22</v>
      </c>
    </row>
    <row r="204" spans="1:9" ht="15" thickBot="1" x14ac:dyDescent="0.35">
      <c r="A204" s="41" t="s">
        <v>1098</v>
      </c>
      <c r="B204" s="42" t="s">
        <v>1269</v>
      </c>
      <c r="C204" s="42" t="s">
        <v>114</v>
      </c>
      <c r="D204" s="42" t="s">
        <v>1474</v>
      </c>
      <c r="E204" s="69">
        <v>23.8</v>
      </c>
      <c r="F204" s="127" t="s">
        <v>16</v>
      </c>
      <c r="G204" s="117" t="s">
        <v>17</v>
      </c>
      <c r="H204" s="43" t="s">
        <v>18</v>
      </c>
      <c r="I204" s="100" t="s">
        <v>41</v>
      </c>
    </row>
  </sheetData>
  <sheetProtection autoFilter="0"/>
  <protectedRanges>
    <protectedRange sqref="G4:I204" name="Bewerkingen Koos"/>
  </protectedRanges>
  <autoFilter ref="A2:I204" xr:uid="{40F1F55D-2E24-439F-B323-798FD555C459}"/>
  <mergeCells count="1">
    <mergeCell ref="A3:I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A414C-9AD1-4825-8F3E-DA8207594A85}">
  <sheetPr codeName="Blad13">
    <tabColor rgb="FFE6D6F2"/>
  </sheetPr>
  <dimension ref="A1:I109"/>
  <sheetViews>
    <sheetView showGridLines="0" zoomScale="90" zoomScaleNormal="90" workbookViewId="0">
      <pane ySplit="3" topLeftCell="A38" activePane="bottomLeft" state="frozen"/>
      <selection activeCell="L9" sqref="L9"/>
      <selection pane="bottomLeft" activeCell="E4" sqref="E4:E70"/>
    </sheetView>
  </sheetViews>
  <sheetFormatPr defaultRowHeight="14.4" x14ac:dyDescent="0.3"/>
  <cols>
    <col min="1" max="3" width="15.88671875" customWidth="1"/>
    <col min="4" max="4" width="18.44140625" bestFit="1" customWidth="1"/>
    <col min="5" max="5" width="15.88671875" customWidth="1"/>
    <col min="6" max="6" width="13.5546875" style="21" bestFit="1" customWidth="1"/>
    <col min="7" max="9" width="25.88671875" customWidth="1"/>
    <col min="10" max="38" width="7.88671875" customWidth="1"/>
  </cols>
  <sheetData>
    <row r="1" spans="1:9" ht="34.35" customHeight="1" thickBot="1" x14ac:dyDescent="0.35">
      <c r="A1" s="81" t="s">
        <v>1475</v>
      </c>
      <c r="B1" s="82"/>
      <c r="C1" s="83">
        <f>SUM(E4:E70)</f>
        <v>1632.8499999999997</v>
      </c>
      <c r="D1" s="84" t="s">
        <v>1</v>
      </c>
      <c r="E1" s="85"/>
      <c r="F1" s="85"/>
      <c r="G1" s="88"/>
      <c r="H1" s="86"/>
      <c r="I1" s="86"/>
    </row>
    <row r="2" spans="1:9" ht="16.2" thickBot="1" x14ac:dyDescent="0.35">
      <c r="A2" s="53" t="s">
        <v>2</v>
      </c>
      <c r="B2" s="29" t="s">
        <v>3</v>
      </c>
      <c r="C2" s="29" t="s">
        <v>4</v>
      </c>
      <c r="D2" s="29" t="s">
        <v>5</v>
      </c>
      <c r="E2" s="29" t="s">
        <v>6</v>
      </c>
      <c r="F2" s="58" t="s">
        <v>7</v>
      </c>
      <c r="G2" s="29" t="s">
        <v>8</v>
      </c>
      <c r="H2" s="29" t="s">
        <v>9</v>
      </c>
      <c r="I2" s="30" t="s">
        <v>10</v>
      </c>
    </row>
    <row r="3" spans="1:9" s="2" customFormat="1" ht="25.5" customHeight="1" thickBot="1" x14ac:dyDescent="0.35">
      <c r="A3" s="148" t="s">
        <v>11</v>
      </c>
      <c r="B3" s="149"/>
      <c r="C3" s="149"/>
      <c r="D3" s="149"/>
      <c r="E3" s="149"/>
      <c r="F3" s="149"/>
      <c r="G3" s="149"/>
      <c r="H3" s="149"/>
      <c r="I3" s="150"/>
    </row>
    <row r="4" spans="1:9" x14ac:dyDescent="0.3">
      <c r="A4" s="31" t="s">
        <v>1098</v>
      </c>
      <c r="B4" s="10" t="s">
        <v>1476</v>
      </c>
      <c r="C4" s="10" t="s">
        <v>278</v>
      </c>
      <c r="D4" s="10" t="s">
        <v>1477</v>
      </c>
      <c r="E4" s="26">
        <v>13.7</v>
      </c>
      <c r="F4" s="126" t="s">
        <v>16</v>
      </c>
      <c r="G4" s="10" t="s">
        <v>65</v>
      </c>
      <c r="H4" s="20" t="s">
        <v>51</v>
      </c>
      <c r="I4" s="32" t="s">
        <v>51</v>
      </c>
    </row>
    <row r="5" spans="1:9" x14ac:dyDescent="0.3">
      <c r="A5" s="33" t="s">
        <v>1098</v>
      </c>
      <c r="B5" s="10" t="s">
        <v>1476</v>
      </c>
      <c r="C5" s="4" t="s">
        <v>278</v>
      </c>
      <c r="D5" s="4" t="s">
        <v>1478</v>
      </c>
      <c r="E5" s="26">
        <v>9.16</v>
      </c>
      <c r="F5" s="27" t="s">
        <v>16</v>
      </c>
      <c r="G5" s="10" t="s">
        <v>65</v>
      </c>
      <c r="H5" s="4" t="s">
        <v>51</v>
      </c>
      <c r="I5" s="32" t="s">
        <v>51</v>
      </c>
    </row>
    <row r="6" spans="1:9" x14ac:dyDescent="0.3">
      <c r="A6" s="33" t="s">
        <v>1098</v>
      </c>
      <c r="B6" s="10" t="s">
        <v>1476</v>
      </c>
      <c r="C6" s="4" t="s">
        <v>278</v>
      </c>
      <c r="D6" s="4" t="s">
        <v>1479</v>
      </c>
      <c r="E6" s="26">
        <v>20.5</v>
      </c>
      <c r="F6" s="27" t="s">
        <v>16</v>
      </c>
      <c r="G6" s="10" t="s">
        <v>20</v>
      </c>
      <c r="H6" s="4" t="s">
        <v>48</v>
      </c>
      <c r="I6" s="32" t="s">
        <v>92</v>
      </c>
    </row>
    <row r="7" spans="1:9" x14ac:dyDescent="0.3">
      <c r="A7" s="33" t="s">
        <v>1098</v>
      </c>
      <c r="B7" s="10" t="s">
        <v>1476</v>
      </c>
      <c r="C7" s="4" t="s">
        <v>278</v>
      </c>
      <c r="D7" s="4" t="s">
        <v>1480</v>
      </c>
      <c r="E7" s="26">
        <v>104</v>
      </c>
      <c r="F7" s="27" t="s">
        <v>16</v>
      </c>
      <c r="G7" s="10" t="s">
        <v>20</v>
      </c>
      <c r="H7" s="4" t="s">
        <v>21</v>
      </c>
      <c r="I7" s="32" t="s">
        <v>26</v>
      </c>
    </row>
    <row r="8" spans="1:9" x14ac:dyDescent="0.3">
      <c r="A8" s="33" t="s">
        <v>1098</v>
      </c>
      <c r="B8" s="10" t="s">
        <v>1476</v>
      </c>
      <c r="C8" s="4" t="s">
        <v>278</v>
      </c>
      <c r="D8" s="4" t="s">
        <v>1481</v>
      </c>
      <c r="E8" s="26">
        <v>6.15</v>
      </c>
      <c r="F8" s="27" t="s">
        <v>112</v>
      </c>
      <c r="G8" s="10" t="s">
        <v>20</v>
      </c>
      <c r="H8" s="4" t="s">
        <v>48</v>
      </c>
      <c r="I8" s="32" t="s">
        <v>92</v>
      </c>
    </row>
    <row r="9" spans="1:9" x14ac:dyDescent="0.3">
      <c r="A9" s="33" t="s">
        <v>1098</v>
      </c>
      <c r="B9" s="10" t="s">
        <v>1476</v>
      </c>
      <c r="C9" s="4" t="s">
        <v>278</v>
      </c>
      <c r="D9" s="4" t="s">
        <v>1482</v>
      </c>
      <c r="E9" s="26">
        <v>19.2</v>
      </c>
      <c r="F9" s="27" t="s">
        <v>112</v>
      </c>
      <c r="G9" s="10" t="s">
        <v>20</v>
      </c>
      <c r="H9" s="4" t="s">
        <v>48</v>
      </c>
      <c r="I9" s="32" t="s">
        <v>92</v>
      </c>
    </row>
    <row r="10" spans="1:9" x14ac:dyDescent="0.3">
      <c r="A10" s="33" t="s">
        <v>1098</v>
      </c>
      <c r="B10" s="10" t="s">
        <v>1476</v>
      </c>
      <c r="C10" s="4" t="s">
        <v>278</v>
      </c>
      <c r="D10" s="4" t="s">
        <v>1483</v>
      </c>
      <c r="E10" s="26">
        <v>3.73</v>
      </c>
      <c r="F10" s="27" t="s">
        <v>112</v>
      </c>
      <c r="G10" s="10" t="s">
        <v>20</v>
      </c>
      <c r="H10" s="4" t="s">
        <v>48</v>
      </c>
      <c r="I10" s="32" t="s">
        <v>92</v>
      </c>
    </row>
    <row r="11" spans="1:9" x14ac:dyDescent="0.3">
      <c r="A11" s="33" t="s">
        <v>1098</v>
      </c>
      <c r="B11" s="10" t="s">
        <v>1476</v>
      </c>
      <c r="C11" s="4" t="s">
        <v>278</v>
      </c>
      <c r="D11" s="4" t="s">
        <v>1484</v>
      </c>
      <c r="E11" s="26">
        <v>15.8</v>
      </c>
      <c r="F11" s="27" t="s">
        <v>112</v>
      </c>
      <c r="G11" s="10" t="s">
        <v>20</v>
      </c>
      <c r="H11" s="4" t="s">
        <v>48</v>
      </c>
      <c r="I11" s="32" t="s">
        <v>92</v>
      </c>
    </row>
    <row r="12" spans="1:9" x14ac:dyDescent="0.3">
      <c r="A12" s="33" t="s">
        <v>1098</v>
      </c>
      <c r="B12" s="10" t="s">
        <v>1476</v>
      </c>
      <c r="C12" s="4" t="s">
        <v>278</v>
      </c>
      <c r="D12" s="4" t="s">
        <v>1485</v>
      </c>
      <c r="E12" s="26">
        <v>24.2</v>
      </c>
      <c r="F12" s="27" t="s">
        <v>112</v>
      </c>
      <c r="G12" s="10" t="s">
        <v>20</v>
      </c>
      <c r="H12" s="4" t="s">
        <v>48</v>
      </c>
      <c r="I12" s="32" t="s">
        <v>92</v>
      </c>
    </row>
    <row r="13" spans="1:9" x14ac:dyDescent="0.3">
      <c r="A13" s="33" t="s">
        <v>1098</v>
      </c>
      <c r="B13" s="10" t="s">
        <v>1476</v>
      </c>
      <c r="C13" s="4" t="s">
        <v>278</v>
      </c>
      <c r="D13" s="4" t="s">
        <v>1486</v>
      </c>
      <c r="E13" s="26">
        <v>15.8</v>
      </c>
      <c r="F13" s="27" t="s">
        <v>112</v>
      </c>
      <c r="G13" s="10" t="s">
        <v>20</v>
      </c>
      <c r="H13" s="4" t="s">
        <v>48</v>
      </c>
      <c r="I13" s="32" t="s">
        <v>92</v>
      </c>
    </row>
    <row r="14" spans="1:9" x14ac:dyDescent="0.3">
      <c r="A14" s="33" t="s">
        <v>1098</v>
      </c>
      <c r="B14" s="10" t="s">
        <v>1476</v>
      </c>
      <c r="C14" s="4" t="s">
        <v>278</v>
      </c>
      <c r="D14" s="4" t="s">
        <v>1487</v>
      </c>
      <c r="E14" s="26">
        <v>30.2</v>
      </c>
      <c r="F14" s="27" t="s">
        <v>112</v>
      </c>
      <c r="G14" s="10" t="s">
        <v>20</v>
      </c>
      <c r="H14" s="4" t="s">
        <v>48</v>
      </c>
      <c r="I14" s="32" t="s">
        <v>92</v>
      </c>
    </row>
    <row r="15" spans="1:9" x14ac:dyDescent="0.3">
      <c r="A15" s="33" t="s">
        <v>1098</v>
      </c>
      <c r="B15" s="10" t="s">
        <v>1476</v>
      </c>
      <c r="C15" s="4" t="s">
        <v>278</v>
      </c>
      <c r="D15" s="4" t="s">
        <v>1488</v>
      </c>
      <c r="E15" s="26">
        <v>96.3</v>
      </c>
      <c r="F15" s="27" t="s">
        <v>16</v>
      </c>
      <c r="G15" s="10" t="s">
        <v>17</v>
      </c>
      <c r="H15" s="4" t="s">
        <v>18</v>
      </c>
      <c r="I15" s="32" t="s">
        <v>26</v>
      </c>
    </row>
    <row r="16" spans="1:9" x14ac:dyDescent="0.3">
      <c r="A16" s="33" t="s">
        <v>1098</v>
      </c>
      <c r="B16" s="10" t="s">
        <v>1476</v>
      </c>
      <c r="C16" s="4" t="s">
        <v>278</v>
      </c>
      <c r="D16" s="4" t="s">
        <v>1489</v>
      </c>
      <c r="E16" s="26">
        <v>0.8</v>
      </c>
      <c r="F16" s="27" t="s">
        <v>16</v>
      </c>
      <c r="G16" s="10" t="s">
        <v>65</v>
      </c>
      <c r="H16" s="4" t="s">
        <v>51</v>
      </c>
      <c r="I16" s="32" t="s">
        <v>51</v>
      </c>
    </row>
    <row r="17" spans="1:9" x14ac:dyDescent="0.3">
      <c r="A17" s="33" t="s">
        <v>1098</v>
      </c>
      <c r="B17" s="10" t="s">
        <v>1476</v>
      </c>
      <c r="C17" s="4" t="s">
        <v>278</v>
      </c>
      <c r="D17" s="4" t="s">
        <v>1490</v>
      </c>
      <c r="E17" s="26">
        <v>19.600000000000001</v>
      </c>
      <c r="F17" s="27" t="s">
        <v>16</v>
      </c>
      <c r="G17" s="10" t="s">
        <v>20</v>
      </c>
      <c r="H17" s="4" t="s">
        <v>21</v>
      </c>
      <c r="I17" s="32" t="s">
        <v>26</v>
      </c>
    </row>
    <row r="18" spans="1:9" x14ac:dyDescent="0.3">
      <c r="A18" s="33" t="s">
        <v>1098</v>
      </c>
      <c r="B18" s="10" t="s">
        <v>1476</v>
      </c>
      <c r="C18" s="4" t="s">
        <v>278</v>
      </c>
      <c r="D18" s="4" t="s">
        <v>1491</v>
      </c>
      <c r="E18" s="26">
        <v>37.799999999999997</v>
      </c>
      <c r="F18" s="27" t="s">
        <v>16</v>
      </c>
      <c r="G18" s="10" t="s">
        <v>20</v>
      </c>
      <c r="H18" s="18" t="s">
        <v>21</v>
      </c>
      <c r="I18" s="32" t="s">
        <v>26</v>
      </c>
    </row>
    <row r="19" spans="1:9" x14ac:dyDescent="0.3">
      <c r="A19" s="33" t="s">
        <v>1098</v>
      </c>
      <c r="B19" s="10" t="s">
        <v>1476</v>
      </c>
      <c r="C19" s="4" t="s">
        <v>278</v>
      </c>
      <c r="D19" s="4" t="s">
        <v>1492</v>
      </c>
      <c r="E19" s="26">
        <v>56.8</v>
      </c>
      <c r="F19" s="27" t="s">
        <v>16</v>
      </c>
      <c r="G19" s="10" t="s">
        <v>17</v>
      </c>
      <c r="H19" s="4" t="s">
        <v>18</v>
      </c>
      <c r="I19" s="32" t="s">
        <v>41</v>
      </c>
    </row>
    <row r="20" spans="1:9" x14ac:dyDescent="0.3">
      <c r="A20" s="33" t="s">
        <v>1098</v>
      </c>
      <c r="B20" s="10" t="s">
        <v>1476</v>
      </c>
      <c r="C20" s="4" t="s">
        <v>278</v>
      </c>
      <c r="D20" s="4" t="s">
        <v>1493</v>
      </c>
      <c r="E20" s="26">
        <v>1.91</v>
      </c>
      <c r="F20" s="27" t="s">
        <v>16</v>
      </c>
      <c r="G20" s="10" t="s">
        <v>17</v>
      </c>
      <c r="H20" s="4" t="s">
        <v>18</v>
      </c>
      <c r="I20" s="32" t="s">
        <v>26</v>
      </c>
    </row>
    <row r="21" spans="1:9" x14ac:dyDescent="0.3">
      <c r="A21" s="33" t="s">
        <v>1098</v>
      </c>
      <c r="B21" s="10" t="s">
        <v>1476</v>
      </c>
      <c r="C21" s="4" t="s">
        <v>278</v>
      </c>
      <c r="D21" s="4" t="s">
        <v>1494</v>
      </c>
      <c r="E21" s="26">
        <v>0</v>
      </c>
      <c r="F21" s="27" t="s">
        <v>16</v>
      </c>
      <c r="G21" s="10" t="s">
        <v>17</v>
      </c>
      <c r="H21" s="4" t="s">
        <v>18</v>
      </c>
      <c r="I21" s="32" t="s">
        <v>26</v>
      </c>
    </row>
    <row r="22" spans="1:9" x14ac:dyDescent="0.3">
      <c r="A22" s="33" t="s">
        <v>1098</v>
      </c>
      <c r="B22" s="10" t="s">
        <v>1476</v>
      </c>
      <c r="C22" s="4" t="s">
        <v>278</v>
      </c>
      <c r="D22" s="4" t="s">
        <v>1495</v>
      </c>
      <c r="E22" s="26">
        <v>1.91</v>
      </c>
      <c r="F22" s="27" t="s">
        <v>16</v>
      </c>
      <c r="G22" s="10" t="s">
        <v>17</v>
      </c>
      <c r="H22" s="4" t="s">
        <v>18</v>
      </c>
      <c r="I22" s="32" t="s">
        <v>26</v>
      </c>
    </row>
    <row r="23" spans="1:9" x14ac:dyDescent="0.3">
      <c r="A23" s="33" t="s">
        <v>1098</v>
      </c>
      <c r="B23" s="10" t="s">
        <v>1476</v>
      </c>
      <c r="C23" s="4" t="s">
        <v>278</v>
      </c>
      <c r="D23" s="4" t="s">
        <v>1496</v>
      </c>
      <c r="E23" s="26">
        <v>13.5</v>
      </c>
      <c r="F23" s="27" t="s">
        <v>112</v>
      </c>
      <c r="G23" s="10" t="s">
        <v>20</v>
      </c>
      <c r="H23" s="4" t="s">
        <v>48</v>
      </c>
      <c r="I23" s="32" t="s">
        <v>92</v>
      </c>
    </row>
    <row r="24" spans="1:9" x14ac:dyDescent="0.3">
      <c r="A24" s="33" t="s">
        <v>1098</v>
      </c>
      <c r="B24" s="10" t="s">
        <v>1476</v>
      </c>
      <c r="C24" s="4" t="s">
        <v>278</v>
      </c>
      <c r="D24" s="4" t="s">
        <v>1497</v>
      </c>
      <c r="E24" s="26">
        <v>15.9</v>
      </c>
      <c r="F24" s="27" t="s">
        <v>112</v>
      </c>
      <c r="G24" s="10" t="s">
        <v>20</v>
      </c>
      <c r="H24" s="4" t="s">
        <v>48</v>
      </c>
      <c r="I24" s="32" t="s">
        <v>92</v>
      </c>
    </row>
    <row r="25" spans="1:9" x14ac:dyDescent="0.3">
      <c r="A25" s="33" t="s">
        <v>1098</v>
      </c>
      <c r="B25" s="10" t="s">
        <v>1476</v>
      </c>
      <c r="C25" s="4" t="s">
        <v>278</v>
      </c>
      <c r="D25" s="4" t="s">
        <v>1498</v>
      </c>
      <c r="E25" s="26">
        <v>12</v>
      </c>
      <c r="F25" s="27" t="s">
        <v>112</v>
      </c>
      <c r="G25" s="10" t="s">
        <v>20</v>
      </c>
      <c r="H25" s="4" t="s">
        <v>48</v>
      </c>
      <c r="I25" s="32" t="s">
        <v>92</v>
      </c>
    </row>
    <row r="26" spans="1:9" x14ac:dyDescent="0.3">
      <c r="A26" s="33" t="s">
        <v>1098</v>
      </c>
      <c r="B26" s="10" t="s">
        <v>1476</v>
      </c>
      <c r="C26" s="4" t="s">
        <v>278</v>
      </c>
      <c r="D26" s="4" t="s">
        <v>1499</v>
      </c>
      <c r="E26" s="26">
        <v>13.2</v>
      </c>
      <c r="F26" s="27" t="s">
        <v>16</v>
      </c>
      <c r="G26" s="10" t="s">
        <v>17</v>
      </c>
      <c r="H26" s="4" t="s">
        <v>18</v>
      </c>
      <c r="I26" s="32" t="s">
        <v>41</v>
      </c>
    </row>
    <row r="27" spans="1:9" x14ac:dyDescent="0.3">
      <c r="A27" s="33" t="s">
        <v>1098</v>
      </c>
      <c r="B27" s="10" t="s">
        <v>1476</v>
      </c>
      <c r="C27" s="4" t="s">
        <v>278</v>
      </c>
      <c r="D27" s="4" t="s">
        <v>1500</v>
      </c>
      <c r="E27" s="26">
        <v>16.399999999999999</v>
      </c>
      <c r="F27" s="27" t="s">
        <v>16</v>
      </c>
      <c r="G27" s="10" t="s">
        <v>17</v>
      </c>
      <c r="H27" s="4" t="s">
        <v>18</v>
      </c>
      <c r="I27" s="32" t="s">
        <v>41</v>
      </c>
    </row>
    <row r="28" spans="1:9" x14ac:dyDescent="0.3">
      <c r="A28" s="33" t="s">
        <v>1098</v>
      </c>
      <c r="B28" s="10" t="s">
        <v>1476</v>
      </c>
      <c r="C28" s="4" t="s">
        <v>24</v>
      </c>
      <c r="D28" s="4" t="s">
        <v>1501</v>
      </c>
      <c r="E28" s="26">
        <v>83</v>
      </c>
      <c r="F28" s="27" t="s">
        <v>16</v>
      </c>
      <c r="G28" s="10" t="s">
        <v>20</v>
      </c>
      <c r="H28" s="4" t="s">
        <v>21</v>
      </c>
      <c r="I28" s="32" t="s">
        <v>22</v>
      </c>
    </row>
    <row r="29" spans="1:9" x14ac:dyDescent="0.3">
      <c r="A29" s="33" t="s">
        <v>1098</v>
      </c>
      <c r="B29" s="10" t="s">
        <v>1476</v>
      </c>
      <c r="C29" s="4" t="s">
        <v>24</v>
      </c>
      <c r="D29" s="4" t="s">
        <v>1502</v>
      </c>
      <c r="E29" s="26">
        <v>57.8</v>
      </c>
      <c r="F29" s="27" t="s">
        <v>16</v>
      </c>
      <c r="G29" s="10" t="s">
        <v>20</v>
      </c>
      <c r="H29" s="4" t="s">
        <v>48</v>
      </c>
      <c r="I29" s="32" t="s">
        <v>92</v>
      </c>
    </row>
    <row r="30" spans="1:9" x14ac:dyDescent="0.3">
      <c r="A30" s="33" t="s">
        <v>1098</v>
      </c>
      <c r="B30" s="10" t="s">
        <v>1476</v>
      </c>
      <c r="C30" s="4" t="s">
        <v>24</v>
      </c>
      <c r="D30" s="4" t="s">
        <v>1503</v>
      </c>
      <c r="E30" s="26">
        <v>10.3</v>
      </c>
      <c r="F30" s="27" t="s">
        <v>16</v>
      </c>
      <c r="G30" s="10" t="s">
        <v>17</v>
      </c>
      <c r="H30" s="4" t="s">
        <v>18</v>
      </c>
      <c r="I30" s="32" t="s">
        <v>28</v>
      </c>
    </row>
    <row r="31" spans="1:9" x14ac:dyDescent="0.3">
      <c r="A31" s="33" t="s">
        <v>1098</v>
      </c>
      <c r="B31" s="10" t="s">
        <v>1476</v>
      </c>
      <c r="C31" s="4" t="s">
        <v>24</v>
      </c>
      <c r="D31" s="4" t="s">
        <v>1504</v>
      </c>
      <c r="E31" s="26">
        <v>13.4</v>
      </c>
      <c r="F31" s="27" t="s">
        <v>16</v>
      </c>
      <c r="G31" s="10" t="s">
        <v>20</v>
      </c>
      <c r="H31" s="4" t="s">
        <v>21</v>
      </c>
      <c r="I31" s="32" t="s">
        <v>61</v>
      </c>
    </row>
    <row r="32" spans="1:9" x14ac:dyDescent="0.3">
      <c r="A32" s="33" t="s">
        <v>1098</v>
      </c>
      <c r="B32" s="10" t="s">
        <v>1476</v>
      </c>
      <c r="C32" s="4" t="s">
        <v>24</v>
      </c>
      <c r="D32" s="4" t="s">
        <v>1505</v>
      </c>
      <c r="E32" s="26">
        <v>52.5</v>
      </c>
      <c r="F32" s="27" t="s">
        <v>57</v>
      </c>
      <c r="G32" s="10" t="s">
        <v>20</v>
      </c>
      <c r="H32" s="4" t="s">
        <v>21</v>
      </c>
      <c r="I32" s="32" t="s">
        <v>61</v>
      </c>
    </row>
    <row r="33" spans="1:9" x14ac:dyDescent="0.3">
      <c r="A33" s="33" t="s">
        <v>1098</v>
      </c>
      <c r="B33" s="10" t="s">
        <v>1476</v>
      </c>
      <c r="C33" s="4" t="s">
        <v>24</v>
      </c>
      <c r="D33" s="4" t="s">
        <v>1506</v>
      </c>
      <c r="E33" s="26">
        <v>46.1</v>
      </c>
      <c r="F33" s="27" t="s">
        <v>57</v>
      </c>
      <c r="G33" s="10" t="s">
        <v>20</v>
      </c>
      <c r="H33" s="4" t="s">
        <v>21</v>
      </c>
      <c r="I33" s="32" t="s">
        <v>61</v>
      </c>
    </row>
    <row r="34" spans="1:9" x14ac:dyDescent="0.3">
      <c r="A34" s="33" t="s">
        <v>1098</v>
      </c>
      <c r="B34" s="10" t="s">
        <v>1476</v>
      </c>
      <c r="C34" s="4" t="s">
        <v>24</v>
      </c>
      <c r="D34" s="4" t="s">
        <v>1507</v>
      </c>
      <c r="E34" s="26">
        <v>35.299999999999997</v>
      </c>
      <c r="F34" s="27" t="s">
        <v>57</v>
      </c>
      <c r="G34" s="10" t="s">
        <v>20</v>
      </c>
      <c r="H34" s="4" t="s">
        <v>21</v>
      </c>
      <c r="I34" s="32" t="s">
        <v>61</v>
      </c>
    </row>
    <row r="35" spans="1:9" x14ac:dyDescent="0.3">
      <c r="A35" s="33" t="s">
        <v>1098</v>
      </c>
      <c r="B35" s="10" t="s">
        <v>1476</v>
      </c>
      <c r="C35" s="4" t="s">
        <v>24</v>
      </c>
      <c r="D35" s="4" t="s">
        <v>1508</v>
      </c>
      <c r="E35" s="26">
        <v>51.7</v>
      </c>
      <c r="F35" s="27" t="s">
        <v>57</v>
      </c>
      <c r="G35" s="10" t="s">
        <v>17</v>
      </c>
      <c r="H35" s="4" t="s">
        <v>18</v>
      </c>
      <c r="I35" s="32" t="s">
        <v>28</v>
      </c>
    </row>
    <row r="36" spans="1:9" x14ac:dyDescent="0.3">
      <c r="A36" s="33" t="s">
        <v>1098</v>
      </c>
      <c r="B36" s="10" t="s">
        <v>1476</v>
      </c>
      <c r="C36" s="4" t="s">
        <v>24</v>
      </c>
      <c r="D36" s="4" t="s">
        <v>1509</v>
      </c>
      <c r="E36" s="26">
        <v>17.600000000000001</v>
      </c>
      <c r="F36" s="27" t="s">
        <v>57</v>
      </c>
      <c r="G36" s="10" t="s">
        <v>20</v>
      </c>
      <c r="H36" s="4" t="s">
        <v>34</v>
      </c>
      <c r="I36" s="32" t="s">
        <v>35</v>
      </c>
    </row>
    <row r="37" spans="1:9" x14ac:dyDescent="0.3">
      <c r="A37" s="33" t="s">
        <v>1098</v>
      </c>
      <c r="B37" s="10" t="s">
        <v>1476</v>
      </c>
      <c r="C37" s="4" t="s">
        <v>24</v>
      </c>
      <c r="D37" s="4" t="s">
        <v>1510</v>
      </c>
      <c r="E37" s="26">
        <v>2.12</v>
      </c>
      <c r="F37" s="27" t="s">
        <v>57</v>
      </c>
      <c r="G37" s="10" t="s">
        <v>17</v>
      </c>
      <c r="H37" s="4" t="s">
        <v>18</v>
      </c>
      <c r="I37" s="32" t="s">
        <v>51</v>
      </c>
    </row>
    <row r="38" spans="1:9" x14ac:dyDescent="0.3">
      <c r="A38" s="33" t="s">
        <v>1098</v>
      </c>
      <c r="B38" s="10" t="s">
        <v>1476</v>
      </c>
      <c r="C38" s="4" t="s">
        <v>24</v>
      </c>
      <c r="D38" s="4" t="s">
        <v>1511</v>
      </c>
      <c r="E38" s="26">
        <v>1.64</v>
      </c>
      <c r="F38" s="27" t="s">
        <v>16</v>
      </c>
      <c r="G38" s="10" t="s">
        <v>17</v>
      </c>
      <c r="H38" s="4" t="s">
        <v>18</v>
      </c>
      <c r="I38" s="32" t="s">
        <v>51</v>
      </c>
    </row>
    <row r="39" spans="1:9" x14ac:dyDescent="0.3">
      <c r="A39" s="33" t="s">
        <v>1098</v>
      </c>
      <c r="B39" s="10" t="s">
        <v>1476</v>
      </c>
      <c r="C39" s="4" t="s">
        <v>24</v>
      </c>
      <c r="D39" s="4" t="s">
        <v>1512</v>
      </c>
      <c r="E39" s="26">
        <v>0.98</v>
      </c>
      <c r="F39" s="27" t="s">
        <v>16</v>
      </c>
      <c r="G39" s="10" t="s">
        <v>65</v>
      </c>
      <c r="H39" s="4" t="s">
        <v>51</v>
      </c>
      <c r="I39" s="32" t="s">
        <v>51</v>
      </c>
    </row>
    <row r="40" spans="1:9" x14ac:dyDescent="0.3">
      <c r="A40" s="33" t="s">
        <v>1098</v>
      </c>
      <c r="B40" s="10" t="s">
        <v>1476</v>
      </c>
      <c r="C40" s="4" t="s">
        <v>24</v>
      </c>
      <c r="D40" s="4" t="s">
        <v>1513</v>
      </c>
      <c r="E40" s="26">
        <v>9.5299999999999994</v>
      </c>
      <c r="F40" s="27" t="s">
        <v>16</v>
      </c>
      <c r="G40" s="10" t="s">
        <v>20</v>
      </c>
      <c r="H40" s="4" t="s">
        <v>48</v>
      </c>
      <c r="I40" s="32" t="s">
        <v>92</v>
      </c>
    </row>
    <row r="41" spans="1:9" x14ac:dyDescent="0.3">
      <c r="A41" s="33" t="s">
        <v>1098</v>
      </c>
      <c r="B41" s="10" t="s">
        <v>1476</v>
      </c>
      <c r="C41" s="4" t="s">
        <v>24</v>
      </c>
      <c r="D41" s="4" t="s">
        <v>1514</v>
      </c>
      <c r="E41" s="26">
        <v>21.3</v>
      </c>
      <c r="F41" s="27" t="s">
        <v>16</v>
      </c>
      <c r="G41" s="10" t="s">
        <v>20</v>
      </c>
      <c r="H41" s="4" t="s">
        <v>48</v>
      </c>
      <c r="I41" s="32" t="s">
        <v>92</v>
      </c>
    </row>
    <row r="42" spans="1:9" x14ac:dyDescent="0.3">
      <c r="A42" s="33" t="s">
        <v>1098</v>
      </c>
      <c r="B42" s="10" t="s">
        <v>1476</v>
      </c>
      <c r="C42" s="4" t="s">
        <v>24</v>
      </c>
      <c r="D42" s="4" t="s">
        <v>1515</v>
      </c>
      <c r="E42" s="26">
        <v>15.9</v>
      </c>
      <c r="F42" s="27" t="s">
        <v>16</v>
      </c>
      <c r="G42" s="10" t="s">
        <v>20</v>
      </c>
      <c r="H42" s="4" t="s">
        <v>48</v>
      </c>
      <c r="I42" s="32" t="s">
        <v>92</v>
      </c>
    </row>
    <row r="43" spans="1:9" x14ac:dyDescent="0.3">
      <c r="A43" s="33" t="s">
        <v>1098</v>
      </c>
      <c r="B43" s="10" t="s">
        <v>1476</v>
      </c>
      <c r="C43" s="4" t="s">
        <v>24</v>
      </c>
      <c r="D43" s="4" t="s">
        <v>1516</v>
      </c>
      <c r="E43" s="26">
        <v>7.76</v>
      </c>
      <c r="F43" s="27" t="s">
        <v>16</v>
      </c>
      <c r="G43" s="10" t="s">
        <v>20</v>
      </c>
      <c r="H43" s="4" t="s">
        <v>48</v>
      </c>
      <c r="I43" s="32" t="s">
        <v>92</v>
      </c>
    </row>
    <row r="44" spans="1:9" x14ac:dyDescent="0.3">
      <c r="A44" s="33" t="s">
        <v>1098</v>
      </c>
      <c r="B44" s="10" t="s">
        <v>1476</v>
      </c>
      <c r="C44" s="4" t="s">
        <v>24</v>
      </c>
      <c r="D44" s="4" t="s">
        <v>1517</v>
      </c>
      <c r="E44" s="26">
        <v>44.7</v>
      </c>
      <c r="F44" s="27" t="s">
        <v>57</v>
      </c>
      <c r="G44" s="10" t="s">
        <v>17</v>
      </c>
      <c r="H44" s="4" t="s">
        <v>18</v>
      </c>
      <c r="I44" s="32" t="s">
        <v>41</v>
      </c>
    </row>
    <row r="45" spans="1:9" x14ac:dyDescent="0.3">
      <c r="A45" s="33" t="s">
        <v>1098</v>
      </c>
      <c r="B45" s="10" t="s">
        <v>1476</v>
      </c>
      <c r="C45" s="4" t="s">
        <v>24</v>
      </c>
      <c r="D45" s="4" t="s">
        <v>1518</v>
      </c>
      <c r="E45" s="26">
        <v>25.369999999999997</v>
      </c>
      <c r="F45" s="27" t="s">
        <v>16</v>
      </c>
      <c r="G45" s="10" t="s">
        <v>17</v>
      </c>
      <c r="H45" s="4" t="s">
        <v>18</v>
      </c>
      <c r="I45" s="32" t="s">
        <v>41</v>
      </c>
    </row>
    <row r="46" spans="1:9" x14ac:dyDescent="0.3">
      <c r="A46" s="33" t="s">
        <v>1098</v>
      </c>
      <c r="B46" s="10" t="s">
        <v>1476</v>
      </c>
      <c r="C46" s="4" t="s">
        <v>24</v>
      </c>
      <c r="D46" s="4" t="s">
        <v>1519</v>
      </c>
      <c r="E46" s="26">
        <v>5.94</v>
      </c>
      <c r="F46" s="27" t="s">
        <v>16</v>
      </c>
      <c r="G46" s="10" t="s">
        <v>65</v>
      </c>
      <c r="H46" s="4" t="s">
        <v>51</v>
      </c>
      <c r="I46" s="32" t="s">
        <v>51</v>
      </c>
    </row>
    <row r="47" spans="1:9" x14ac:dyDescent="0.3">
      <c r="A47" s="33" t="s">
        <v>1098</v>
      </c>
      <c r="B47" s="10" t="s">
        <v>1476</v>
      </c>
      <c r="C47" s="4" t="s">
        <v>24</v>
      </c>
      <c r="D47" s="4" t="s">
        <v>1520</v>
      </c>
      <c r="E47" s="26">
        <v>13</v>
      </c>
      <c r="F47" s="27" t="s">
        <v>57</v>
      </c>
      <c r="G47" s="10" t="s">
        <v>17</v>
      </c>
      <c r="H47" s="4" t="s">
        <v>18</v>
      </c>
      <c r="I47" s="32" t="s">
        <v>43</v>
      </c>
    </row>
    <row r="48" spans="1:9" x14ac:dyDescent="0.3">
      <c r="A48" s="33" t="s">
        <v>1098</v>
      </c>
      <c r="B48" s="10" t="s">
        <v>1476</v>
      </c>
      <c r="C48" s="4" t="s">
        <v>24</v>
      </c>
      <c r="D48" s="4" t="s">
        <v>1521</v>
      </c>
      <c r="E48" s="26">
        <v>4.5199999999999996</v>
      </c>
      <c r="F48" s="27" t="s">
        <v>57</v>
      </c>
      <c r="G48" s="10" t="s">
        <v>17</v>
      </c>
      <c r="H48" s="4" t="s">
        <v>18</v>
      </c>
      <c r="I48" s="32" t="s">
        <v>43</v>
      </c>
    </row>
    <row r="49" spans="1:9" x14ac:dyDescent="0.3">
      <c r="A49" s="33" t="s">
        <v>1098</v>
      </c>
      <c r="B49" s="10" t="s">
        <v>1476</v>
      </c>
      <c r="C49" s="4" t="s">
        <v>24</v>
      </c>
      <c r="D49" s="4" t="s">
        <v>1522</v>
      </c>
      <c r="E49" s="26">
        <v>8.08</v>
      </c>
      <c r="F49" s="27" t="s">
        <v>57</v>
      </c>
      <c r="G49" s="10" t="s">
        <v>17</v>
      </c>
      <c r="H49" s="4" t="s">
        <v>18</v>
      </c>
      <c r="I49" s="32" t="s">
        <v>43</v>
      </c>
    </row>
    <row r="50" spans="1:9" x14ac:dyDescent="0.3">
      <c r="A50" s="33" t="s">
        <v>1098</v>
      </c>
      <c r="B50" s="10" t="s">
        <v>1476</v>
      </c>
      <c r="C50" s="4" t="s">
        <v>24</v>
      </c>
      <c r="D50" s="4" t="s">
        <v>1523</v>
      </c>
      <c r="E50" s="26">
        <v>10.7</v>
      </c>
      <c r="F50" s="27" t="s">
        <v>112</v>
      </c>
      <c r="G50" s="10" t="s">
        <v>17</v>
      </c>
      <c r="H50" s="4" t="s">
        <v>38</v>
      </c>
      <c r="I50" s="32" t="s">
        <v>39</v>
      </c>
    </row>
    <row r="51" spans="1:9" x14ac:dyDescent="0.3">
      <c r="A51" s="33" t="s">
        <v>1098</v>
      </c>
      <c r="B51" s="10" t="s">
        <v>1476</v>
      </c>
      <c r="C51" s="4" t="s">
        <v>45</v>
      </c>
      <c r="D51" s="4" t="s">
        <v>1524</v>
      </c>
      <c r="E51" s="26">
        <v>64</v>
      </c>
      <c r="F51" s="27" t="s">
        <v>57</v>
      </c>
      <c r="G51" s="10" t="s">
        <v>20</v>
      </c>
      <c r="H51" s="4" t="s">
        <v>48</v>
      </c>
      <c r="I51" s="32" t="s">
        <v>92</v>
      </c>
    </row>
    <row r="52" spans="1:9" x14ac:dyDescent="0.3">
      <c r="A52" s="33" t="s">
        <v>1098</v>
      </c>
      <c r="B52" s="10" t="s">
        <v>1476</v>
      </c>
      <c r="C52" s="4" t="s">
        <v>45</v>
      </c>
      <c r="D52" s="4" t="s">
        <v>1525</v>
      </c>
      <c r="E52" s="26">
        <v>57.6</v>
      </c>
      <c r="F52" s="27" t="s">
        <v>112</v>
      </c>
      <c r="G52" s="10" t="s">
        <v>20</v>
      </c>
      <c r="H52" s="4" t="s">
        <v>48</v>
      </c>
      <c r="I52" s="32" t="s">
        <v>92</v>
      </c>
    </row>
    <row r="53" spans="1:9" x14ac:dyDescent="0.3">
      <c r="A53" s="33" t="s">
        <v>1098</v>
      </c>
      <c r="B53" s="10" t="s">
        <v>1476</v>
      </c>
      <c r="C53" s="4" t="s">
        <v>45</v>
      </c>
      <c r="D53" s="4" t="s">
        <v>1526</v>
      </c>
      <c r="E53" s="26">
        <v>12.5</v>
      </c>
      <c r="F53" s="27" t="s">
        <v>112</v>
      </c>
      <c r="G53" s="10" t="s">
        <v>20</v>
      </c>
      <c r="H53" s="4" t="s">
        <v>48</v>
      </c>
      <c r="I53" s="32" t="s">
        <v>92</v>
      </c>
    </row>
    <row r="54" spans="1:9" x14ac:dyDescent="0.3">
      <c r="A54" s="33" t="s">
        <v>1098</v>
      </c>
      <c r="B54" s="10" t="s">
        <v>1476</v>
      </c>
      <c r="C54" s="4" t="s">
        <v>45</v>
      </c>
      <c r="D54" s="4" t="s">
        <v>1527</v>
      </c>
      <c r="E54" s="26">
        <v>12.5</v>
      </c>
      <c r="F54" s="27" t="s">
        <v>112</v>
      </c>
      <c r="G54" s="10" t="s">
        <v>20</v>
      </c>
      <c r="H54" s="4" t="s">
        <v>48</v>
      </c>
      <c r="I54" s="32" t="s">
        <v>92</v>
      </c>
    </row>
    <row r="55" spans="1:9" x14ac:dyDescent="0.3">
      <c r="A55" s="33" t="s">
        <v>1098</v>
      </c>
      <c r="B55" s="10" t="s">
        <v>1476</v>
      </c>
      <c r="C55" s="4" t="s">
        <v>45</v>
      </c>
      <c r="D55" s="4" t="s">
        <v>1528</v>
      </c>
      <c r="E55" s="26">
        <v>56.1</v>
      </c>
      <c r="F55" s="27" t="s">
        <v>112</v>
      </c>
      <c r="G55" s="10" t="s">
        <v>20</v>
      </c>
      <c r="H55" s="4" t="s">
        <v>48</v>
      </c>
      <c r="I55" s="32" t="s">
        <v>92</v>
      </c>
    </row>
    <row r="56" spans="1:9" x14ac:dyDescent="0.3">
      <c r="A56" s="33" t="s">
        <v>1098</v>
      </c>
      <c r="B56" s="10" t="s">
        <v>1476</v>
      </c>
      <c r="C56" s="4" t="s">
        <v>45</v>
      </c>
      <c r="D56" s="4" t="s">
        <v>1529</v>
      </c>
      <c r="E56" s="26">
        <v>34</v>
      </c>
      <c r="F56" s="27" t="s">
        <v>57</v>
      </c>
      <c r="G56" s="10" t="s">
        <v>20</v>
      </c>
      <c r="H56" s="4" t="s">
        <v>48</v>
      </c>
      <c r="I56" s="32" t="s">
        <v>92</v>
      </c>
    </row>
    <row r="57" spans="1:9" x14ac:dyDescent="0.3">
      <c r="A57" s="33" t="s">
        <v>1098</v>
      </c>
      <c r="B57" s="10" t="s">
        <v>1476</v>
      </c>
      <c r="C57" s="4" t="s">
        <v>45</v>
      </c>
      <c r="D57" s="4" t="s">
        <v>1530</v>
      </c>
      <c r="E57" s="26">
        <v>86.1</v>
      </c>
      <c r="F57" s="27" t="s">
        <v>112</v>
      </c>
      <c r="G57" s="10" t="s">
        <v>20</v>
      </c>
      <c r="H57" s="4" t="s">
        <v>48</v>
      </c>
      <c r="I57" s="32" t="s">
        <v>92</v>
      </c>
    </row>
    <row r="58" spans="1:9" x14ac:dyDescent="0.3">
      <c r="A58" s="33" t="s">
        <v>1098</v>
      </c>
      <c r="B58" s="10" t="s">
        <v>1476</v>
      </c>
      <c r="C58" s="4" t="s">
        <v>45</v>
      </c>
      <c r="D58" s="4" t="s">
        <v>1531</v>
      </c>
      <c r="E58" s="26">
        <v>36.299999999999997</v>
      </c>
      <c r="F58" s="27" t="s">
        <v>57</v>
      </c>
      <c r="G58" s="10" t="s">
        <v>20</v>
      </c>
      <c r="H58" s="4" t="s">
        <v>48</v>
      </c>
      <c r="I58" s="32" t="s">
        <v>92</v>
      </c>
    </row>
    <row r="59" spans="1:9" x14ac:dyDescent="0.3">
      <c r="A59" s="33" t="s">
        <v>1098</v>
      </c>
      <c r="B59" s="10" t="s">
        <v>1476</v>
      </c>
      <c r="C59" s="4" t="s">
        <v>45</v>
      </c>
      <c r="D59" s="4" t="s">
        <v>1532</v>
      </c>
      <c r="E59" s="26">
        <v>13.9</v>
      </c>
      <c r="F59" s="27" t="s">
        <v>16</v>
      </c>
      <c r="G59" s="10" t="s">
        <v>20</v>
      </c>
      <c r="H59" s="4" t="s">
        <v>21</v>
      </c>
      <c r="I59" s="32" t="s">
        <v>26</v>
      </c>
    </row>
    <row r="60" spans="1:9" x14ac:dyDescent="0.3">
      <c r="A60" s="33" t="s">
        <v>1098</v>
      </c>
      <c r="B60" s="10" t="s">
        <v>1476</v>
      </c>
      <c r="C60" s="4" t="s">
        <v>45</v>
      </c>
      <c r="D60" s="4" t="s">
        <v>1533</v>
      </c>
      <c r="E60" s="26">
        <v>15</v>
      </c>
      <c r="F60" s="27" t="s">
        <v>16</v>
      </c>
      <c r="G60" s="10" t="s">
        <v>20</v>
      </c>
      <c r="H60" s="4" t="s">
        <v>34</v>
      </c>
      <c r="I60" s="32" t="s">
        <v>35</v>
      </c>
    </row>
    <row r="61" spans="1:9" x14ac:dyDescent="0.3">
      <c r="A61" s="33" t="s">
        <v>1098</v>
      </c>
      <c r="B61" s="10" t="s">
        <v>1476</v>
      </c>
      <c r="C61" s="4" t="s">
        <v>45</v>
      </c>
      <c r="D61" s="4" t="s">
        <v>1534</v>
      </c>
      <c r="E61" s="26">
        <v>3.39</v>
      </c>
      <c r="F61" s="27" t="s">
        <v>16</v>
      </c>
      <c r="G61" s="10" t="s">
        <v>65</v>
      </c>
      <c r="H61" s="4" t="s">
        <v>51</v>
      </c>
      <c r="I61" s="32" t="s">
        <v>51</v>
      </c>
    </row>
    <row r="62" spans="1:9" x14ac:dyDescent="0.3">
      <c r="A62" s="33" t="s">
        <v>1098</v>
      </c>
      <c r="B62" s="10" t="s">
        <v>1476</v>
      </c>
      <c r="C62" s="4" t="s">
        <v>45</v>
      </c>
      <c r="D62" s="4" t="s">
        <v>1535</v>
      </c>
      <c r="E62" s="26">
        <v>0.76</v>
      </c>
      <c r="F62" s="27" t="s">
        <v>16</v>
      </c>
      <c r="G62" s="10" t="s">
        <v>17</v>
      </c>
      <c r="H62" s="4" t="s">
        <v>18</v>
      </c>
      <c r="I62" s="32" t="s">
        <v>26</v>
      </c>
    </row>
    <row r="63" spans="1:9" x14ac:dyDescent="0.3">
      <c r="A63" s="33" t="s">
        <v>1098</v>
      </c>
      <c r="B63" s="10" t="s">
        <v>1476</v>
      </c>
      <c r="C63" s="4" t="s">
        <v>45</v>
      </c>
      <c r="D63" s="4" t="s">
        <v>1536</v>
      </c>
      <c r="E63" s="26">
        <v>0.76</v>
      </c>
      <c r="F63" s="27" t="s">
        <v>16</v>
      </c>
      <c r="G63" s="10" t="s">
        <v>17</v>
      </c>
      <c r="H63" s="4" t="s">
        <v>18</v>
      </c>
      <c r="I63" s="32" t="s">
        <v>43</v>
      </c>
    </row>
    <row r="64" spans="1:9" x14ac:dyDescent="0.3">
      <c r="A64" s="33" t="s">
        <v>1098</v>
      </c>
      <c r="B64" s="10" t="s">
        <v>1476</v>
      </c>
      <c r="C64" s="4" t="s">
        <v>45</v>
      </c>
      <c r="D64" s="4" t="s">
        <v>1537</v>
      </c>
      <c r="E64" s="26">
        <v>1.42</v>
      </c>
      <c r="F64" s="27" t="s">
        <v>16</v>
      </c>
      <c r="G64" s="10" t="s">
        <v>17</v>
      </c>
      <c r="H64" s="4" t="s">
        <v>18</v>
      </c>
      <c r="I64" s="32" t="s">
        <v>41</v>
      </c>
    </row>
    <row r="65" spans="1:9" x14ac:dyDescent="0.3">
      <c r="A65" s="33" t="s">
        <v>1098</v>
      </c>
      <c r="B65" s="10" t="s">
        <v>1476</v>
      </c>
      <c r="C65" s="4" t="s">
        <v>45</v>
      </c>
      <c r="D65" s="4" t="s">
        <v>1538</v>
      </c>
      <c r="E65" s="26">
        <v>8.2200000000000006</v>
      </c>
      <c r="F65" s="27" t="s">
        <v>57</v>
      </c>
      <c r="G65" s="10" t="s">
        <v>17</v>
      </c>
      <c r="H65" s="4" t="s">
        <v>18</v>
      </c>
      <c r="I65" s="32" t="s">
        <v>41</v>
      </c>
    </row>
    <row r="66" spans="1:9" x14ac:dyDescent="0.3">
      <c r="A66" s="33" t="s">
        <v>1098</v>
      </c>
      <c r="B66" s="10" t="s">
        <v>1476</v>
      </c>
      <c r="C66" s="4" t="s">
        <v>45</v>
      </c>
      <c r="D66" s="4" t="s">
        <v>1539</v>
      </c>
      <c r="E66" s="26">
        <v>19.600000000000001</v>
      </c>
      <c r="F66" s="27" t="s">
        <v>112</v>
      </c>
      <c r="G66" s="10" t="s">
        <v>20</v>
      </c>
      <c r="H66" s="4" t="s">
        <v>34</v>
      </c>
      <c r="I66" s="32" t="s">
        <v>35</v>
      </c>
    </row>
    <row r="67" spans="1:9" x14ac:dyDescent="0.3">
      <c r="A67" s="33" t="s">
        <v>1098</v>
      </c>
      <c r="B67" s="10" t="s">
        <v>1476</v>
      </c>
      <c r="C67" s="4" t="s">
        <v>45</v>
      </c>
      <c r="D67" s="4" t="s">
        <v>1540</v>
      </c>
      <c r="E67" s="26">
        <v>18.100000000000001</v>
      </c>
      <c r="F67" s="27" t="s">
        <v>112</v>
      </c>
      <c r="G67" s="10" t="s">
        <v>17</v>
      </c>
      <c r="H67" s="4" t="s">
        <v>34</v>
      </c>
      <c r="I67" s="32" t="s">
        <v>35</v>
      </c>
    </row>
    <row r="68" spans="1:9" x14ac:dyDescent="0.3">
      <c r="A68" s="33" t="s">
        <v>1098</v>
      </c>
      <c r="B68" s="10" t="s">
        <v>1476</v>
      </c>
      <c r="C68" s="4" t="s">
        <v>45</v>
      </c>
      <c r="D68" s="4" t="s">
        <v>1541</v>
      </c>
      <c r="E68" s="26">
        <v>62.3</v>
      </c>
      <c r="F68" s="27" t="s">
        <v>16</v>
      </c>
      <c r="G68" s="10" t="s">
        <v>17</v>
      </c>
      <c r="H68" s="4" t="s">
        <v>18</v>
      </c>
      <c r="I68" s="32" t="s">
        <v>41</v>
      </c>
    </row>
    <row r="69" spans="1:9" x14ac:dyDescent="0.3">
      <c r="A69" s="33" t="s">
        <v>1098</v>
      </c>
      <c r="B69" s="10" t="s">
        <v>1476</v>
      </c>
      <c r="C69" s="4" t="s">
        <v>45</v>
      </c>
      <c r="D69" s="4" t="s">
        <v>1542</v>
      </c>
      <c r="E69" s="26">
        <v>14.2</v>
      </c>
      <c r="F69" s="27" t="s">
        <v>57</v>
      </c>
      <c r="G69" s="10" t="s">
        <v>20</v>
      </c>
      <c r="H69" s="4" t="s">
        <v>34</v>
      </c>
      <c r="I69" s="32" t="s">
        <v>35</v>
      </c>
    </row>
    <row r="70" spans="1:9" ht="15" thickBot="1" x14ac:dyDescent="0.35">
      <c r="A70" s="34" t="s">
        <v>1098</v>
      </c>
      <c r="B70" s="10" t="s">
        <v>1476</v>
      </c>
      <c r="C70" s="35" t="s">
        <v>1543</v>
      </c>
      <c r="D70" s="35" t="s">
        <v>1544</v>
      </c>
      <c r="E70" s="80">
        <v>28.3</v>
      </c>
      <c r="F70" s="145" t="s">
        <v>16</v>
      </c>
      <c r="G70" s="118" t="s">
        <v>65</v>
      </c>
      <c r="H70" s="35" t="s">
        <v>51</v>
      </c>
      <c r="I70" s="37" t="s">
        <v>51</v>
      </c>
    </row>
    <row r="71" spans="1:9" x14ac:dyDescent="0.3">
      <c r="F71" s="109"/>
    </row>
    <row r="72" spans="1:9" x14ac:dyDescent="0.3">
      <c r="F72" s="109"/>
    </row>
    <row r="73" spans="1:9" x14ac:dyDescent="0.3">
      <c r="F73" s="109"/>
    </row>
    <row r="74" spans="1:9" x14ac:dyDescent="0.3">
      <c r="F74" s="109"/>
    </row>
    <row r="75" spans="1:9" x14ac:dyDescent="0.3">
      <c r="F75" s="109"/>
    </row>
    <row r="76" spans="1:9" x14ac:dyDescent="0.3">
      <c r="F76" s="109"/>
    </row>
    <row r="77" spans="1:9" x14ac:dyDescent="0.3">
      <c r="F77" s="109"/>
    </row>
    <row r="78" spans="1:9" x14ac:dyDescent="0.3">
      <c r="F78" s="109"/>
    </row>
    <row r="79" spans="1:9" x14ac:dyDescent="0.3">
      <c r="F79" s="109"/>
    </row>
    <row r="80" spans="1:9" x14ac:dyDescent="0.3">
      <c r="F80" s="109"/>
    </row>
    <row r="81" spans="6:6" x14ac:dyDescent="0.3">
      <c r="F81" s="109"/>
    </row>
    <row r="82" spans="6:6" x14ac:dyDescent="0.3">
      <c r="F82" s="109"/>
    </row>
    <row r="83" spans="6:6" x14ac:dyDescent="0.3">
      <c r="F83" s="109"/>
    </row>
    <row r="84" spans="6:6" x14ac:dyDescent="0.3">
      <c r="F84" s="109"/>
    </row>
    <row r="85" spans="6:6" x14ac:dyDescent="0.3">
      <c r="F85" s="109"/>
    </row>
    <row r="86" spans="6:6" x14ac:dyDescent="0.3">
      <c r="F86" s="109"/>
    </row>
    <row r="87" spans="6:6" x14ac:dyDescent="0.3">
      <c r="F87" s="109"/>
    </row>
    <row r="88" spans="6:6" x14ac:dyDescent="0.3">
      <c r="F88" s="109"/>
    </row>
    <row r="89" spans="6:6" x14ac:dyDescent="0.3">
      <c r="F89" s="109"/>
    </row>
    <row r="90" spans="6:6" x14ac:dyDescent="0.3">
      <c r="F90" s="109"/>
    </row>
    <row r="91" spans="6:6" x14ac:dyDescent="0.3">
      <c r="F91" s="109"/>
    </row>
    <row r="92" spans="6:6" x14ac:dyDescent="0.3">
      <c r="F92" s="109"/>
    </row>
    <row r="93" spans="6:6" x14ac:dyDescent="0.3">
      <c r="F93" s="109"/>
    </row>
    <row r="94" spans="6:6" x14ac:dyDescent="0.3">
      <c r="F94" s="109"/>
    </row>
    <row r="95" spans="6:6" x14ac:dyDescent="0.3">
      <c r="F95" s="109"/>
    </row>
    <row r="96" spans="6:6" x14ac:dyDescent="0.3">
      <c r="F96" s="109"/>
    </row>
    <row r="97" spans="6:6" x14ac:dyDescent="0.3">
      <c r="F97" s="109"/>
    </row>
    <row r="98" spans="6:6" x14ac:dyDescent="0.3">
      <c r="F98" s="109"/>
    </row>
    <row r="99" spans="6:6" x14ac:dyDescent="0.3">
      <c r="F99" s="109"/>
    </row>
    <row r="100" spans="6:6" x14ac:dyDescent="0.3">
      <c r="F100" s="109"/>
    </row>
    <row r="101" spans="6:6" x14ac:dyDescent="0.3">
      <c r="F101" s="109"/>
    </row>
    <row r="102" spans="6:6" x14ac:dyDescent="0.3">
      <c r="F102" s="109"/>
    </row>
    <row r="103" spans="6:6" x14ac:dyDescent="0.3">
      <c r="F103" s="109"/>
    </row>
    <row r="104" spans="6:6" x14ac:dyDescent="0.3">
      <c r="F104" s="109"/>
    </row>
    <row r="105" spans="6:6" x14ac:dyDescent="0.3">
      <c r="F105" s="109"/>
    </row>
    <row r="106" spans="6:6" x14ac:dyDescent="0.3">
      <c r="F106" s="109"/>
    </row>
    <row r="107" spans="6:6" x14ac:dyDescent="0.3">
      <c r="F107" s="109"/>
    </row>
    <row r="108" spans="6:6" x14ac:dyDescent="0.3">
      <c r="F108" s="109"/>
    </row>
    <row r="109" spans="6:6" x14ac:dyDescent="0.3">
      <c r="F109" s="109"/>
    </row>
  </sheetData>
  <sheetProtection autoFilter="0"/>
  <protectedRanges>
    <protectedRange sqref="G4:I70" name="Bewerken Koos"/>
  </protectedRanges>
  <autoFilter ref="A2:I70" xr:uid="{3FAD175A-1DAE-4715-A974-AFB1476B1CE2}"/>
  <mergeCells count="1">
    <mergeCell ref="A3:I3"/>
  </mergeCells>
  <conditionalFormatting sqref="I4:I70">
    <cfRule type="cellIs" dxfId="0" priority="1" operator="equal">
      <formula>"???"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DF9BE818A51340A99C05AE1A12DE97" ma:contentTypeVersion="10" ma:contentTypeDescription="Een nieuw document maken." ma:contentTypeScope="" ma:versionID="839f5bf8a2701d0f97565121aea36ca0">
  <xsd:schema xmlns:xsd="http://www.w3.org/2001/XMLSchema" xmlns:xs="http://www.w3.org/2001/XMLSchema" xmlns:p="http://schemas.microsoft.com/office/2006/metadata/properties" xmlns:ns2="8246f0fb-1987-40fe-b532-c6f552255dd6" xmlns:ns3="c31e9dc5-117d-4def-a3d6-17389d2b7437" targetNamespace="http://schemas.microsoft.com/office/2006/metadata/properties" ma:root="true" ma:fieldsID="ad12b66f4e688987eb2eeb42a4b5dce4" ns2:_="" ns3:_="">
    <xsd:import namespace="8246f0fb-1987-40fe-b532-c6f552255dd6"/>
    <xsd:import namespace="c31e9dc5-117d-4def-a3d6-17389d2b74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46f0fb-1987-40fe-b532-c6f552255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1e9dc5-117d-4def-a3d6-17389d2b74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46d4c9-3074-43a6-a9c5-524e0282540b}" ma:internalName="TaxCatchAll" ma:showField="CatchAllData" ma:web="c31e9dc5-117d-4def-a3d6-17389d2b74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31e9dc5-117d-4def-a3d6-17389d2b7437" xsi:nil="true"/>
    <lcf76f155ced4ddcb4097134ff3c332f xmlns="8246f0fb-1987-40fe-b532-c6f552255dd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6A6416-16FE-49E6-9DD5-BA33AEBD84DF}"/>
</file>

<file path=customXml/itemProps2.xml><?xml version="1.0" encoding="utf-8"?>
<ds:datastoreItem xmlns:ds="http://schemas.openxmlformats.org/officeDocument/2006/customXml" ds:itemID="{BF995464-9C06-4419-899B-98657A3A26FD}"/>
</file>

<file path=customXml/itemProps3.xml><?xml version="1.0" encoding="utf-8"?>
<ds:datastoreItem xmlns:ds="http://schemas.openxmlformats.org/officeDocument/2006/customXml" ds:itemID="{0069D760-EAD2-4ACA-902B-D07E9EB5FA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12</vt:i4>
      </vt:variant>
      <vt:variant>
        <vt:lpstr>Benoemde bereiken</vt:lpstr>
      </vt:variant>
      <vt:variant>
        <vt:i4>1</vt:i4>
      </vt:variant>
    </vt:vector>
  </HeadingPairs>
  <TitlesOfParts>
    <vt:vector size="13" baseType="lpstr">
      <vt:lpstr>Agnietenplaats</vt:lpstr>
      <vt:lpstr>Oude Kraan 74</vt:lpstr>
      <vt:lpstr>Oude Kraan 26</vt:lpstr>
      <vt:lpstr>Rietveldgebouw</vt:lpstr>
      <vt:lpstr>Theatrium</vt:lpstr>
      <vt:lpstr>Middengebouw</vt:lpstr>
      <vt:lpstr>Kraton</vt:lpstr>
      <vt:lpstr>Hulsmaatstraat</vt:lpstr>
      <vt:lpstr>Van Essengaarde</vt:lpstr>
      <vt:lpstr>Aan de Stadsmuur</vt:lpstr>
      <vt:lpstr>Rhijnvis Feithlaan</vt:lpstr>
      <vt:lpstr>Bagijneweide</vt:lpstr>
      <vt:lpstr>'Oude Kraan 74'!Afdrukbereik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2025-07-09T11:40:23Z</dcterms:created>
  <dcterms:modified xsi:type="dcterms:W3CDTF">2025-07-09T11:40:45Z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0x010100FFDF9BE818A51340A99C05AE1A12DE97</vt:lpwstr>
  </property>
</Properties>
</file>